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3250" windowHeight="14490" tabRatio="786" activeTab="1"/>
  </bookViews>
  <sheets>
    <sheet name="Лот №1" sheetId="7" r:id="rId1"/>
    <sheet name="Лот №2" sheetId="8" r:id="rId2"/>
  </sheets>
  <definedNames>
    <definedName name="_xlnm._FilterDatabase" localSheetId="0" hidden="1">'Лот №1'!$A$27:$H$27</definedName>
    <definedName name="_xlnm._FilterDatabase" localSheetId="1" hidden="1">'Лот №2'!$A$13:$M$164</definedName>
    <definedName name="_xlnm.Print_Area" localSheetId="0">'Лот №1'!$A$1:$M$50</definedName>
    <definedName name="_xlnm.Print_Area" localSheetId="1">'Лот №2'!$A$1:$M$190</definedName>
    <definedName name="ТекстовоеПоле177" localSheetId="0">'Лот №1'!$A$35</definedName>
    <definedName name="ТекстовоеПоле177" localSheetId="1">'Лот №2'!#REF!</definedName>
    <definedName name="ТекстовоеПоле205" localSheetId="0">'Лот №1'!$A$30</definedName>
    <definedName name="ТекстовоеПоле205" localSheetId="1">'Лот №2'!#REF!</definedName>
    <definedName name="ТекстовоеПоле206" localSheetId="0">'Лот №1'!$A$31</definedName>
    <definedName name="ТекстовоеПоле206" localSheetId="1">'Лот №2'!#REF!</definedName>
    <definedName name="ТекстовоеПоле8" localSheetId="0">'Лот №1'!$A$32</definedName>
    <definedName name="ТекстовоеПоле8" localSheetId="1">'Лот №2'!#REF!</definedName>
  </definedNames>
  <calcPr calcId="145621"/>
</workbook>
</file>

<file path=xl/calcChain.xml><?xml version="1.0" encoding="utf-8"?>
<calcChain xmlns="http://schemas.openxmlformats.org/spreadsheetml/2006/main">
  <c r="E164" i="8" l="1"/>
  <c r="K164" i="8" l="1"/>
  <c r="J164" i="8"/>
  <c r="I164" i="8"/>
  <c r="K27" i="7" l="1"/>
  <c r="J27" i="7"/>
  <c r="I27" i="7"/>
  <c r="E27" i="7" l="1"/>
</calcChain>
</file>

<file path=xl/sharedStrings.xml><?xml version="1.0" encoding="utf-8"?>
<sst xmlns="http://schemas.openxmlformats.org/spreadsheetml/2006/main" count="561" uniqueCount="104">
  <si>
    <t>Приложение №1</t>
  </si>
  <si>
    <t xml:space="preserve">ООО «РН-Юганскнефтегаз» в лице Генерального директора Татриева Хасана Курейшевича, действующего на основании Устава, именуемое далее «Продавец», и </t>
  </si>
  <si>
    <t>  Продавец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</si>
  <si>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№ п/п</t>
  </si>
  <si>
    <t xml:space="preserve">Наименование ТМЦ </t>
  </si>
  <si>
    <t>Код ТМЦ</t>
  </si>
  <si>
    <t>Ед. изм</t>
  </si>
  <si>
    <t>Количество</t>
  </si>
  <si>
    <t>Место нахождения</t>
  </si>
  <si>
    <t>Цена за ед. без НДС, руб.</t>
  </si>
  <si>
    <t>Общая стоимость ТМЦ без НДС, руб.</t>
  </si>
  <si>
    <t>Сумма НДС в руб.</t>
  </si>
  <si>
    <t>Общая стоимость ТМЦ с НДС, руб</t>
  </si>
  <si>
    <t>График вывоза ТМЦ</t>
  </si>
  <si>
    <t>с (дата)</t>
  </si>
  <si>
    <t>по (дата)</t>
  </si>
  <si>
    <t>ИТОГО:</t>
  </si>
  <si>
    <t>1.    Реализация осуществляется на условиях: Базис поставки – место нахождения ТМЦ</t>
  </si>
  <si>
    <t>2.        Датой поставки считается  дата проставленная в товаросопроводительных документах, в момент самовывоза ТМЦ со склада Продавца..</t>
  </si>
  <si>
    <t xml:space="preserve">3.        Право собственности и риск случайной гибели переходит к Покупателю с даты поставки на указанных условиях. </t>
  </si>
  <si>
    <t>ПРОДАВЕЦ:</t>
  </si>
  <si>
    <t>ПОКУПАТЕЛЬ:</t>
  </si>
  <si>
    <t>МОЛ</t>
  </si>
  <si>
    <t>__________________________________ (Х.К. Татриев)</t>
  </si>
  <si>
    <t>г. Нефтеюганск                                                                                                                                                                                                            «____»______________201__г.</t>
  </si>
  <si>
    <t>к Договору №______________ от «____»______________201__г.</t>
  </si>
  <si>
    <t>Генеральный директор _____________________</t>
  </si>
  <si>
    <t>____________________________ (_________________)</t>
  </si>
  <si>
    <t>____________ в лице Генерального директора __________________, действующего на основании Устава, именуемое далее «Покупатель», совместно именуемые «Стороны», заключили настоящее Приложение № 1 (далее - Приложение) к №_________________от «____»______________201__г.  (далее - Договор) о нижеследующем:</t>
  </si>
  <si>
    <t>Согласовано в качестве формы:</t>
  </si>
  <si>
    <t>Лом и отходы стальные 5А ГОСТ 2787-75</t>
  </si>
  <si>
    <t>Лом и отходы черных металлов несортированные</t>
  </si>
  <si>
    <t>Лом латуни</t>
  </si>
  <si>
    <t>Т</t>
  </si>
  <si>
    <t>Итого общая стоимость ТМЦ по настоящей спецификации составляет: ________________без НДС (НДС исчисляется налоговым агентом, п.8 ст. 161 НК РФ)</t>
  </si>
  <si>
    <t xml:space="preserve">4.        Приложения: </t>
  </si>
  <si>
    <t>Генеральный директор ООО «РН-Юганскнефтегаз»</t>
  </si>
  <si>
    <t>Лом и отходы стальные 16А (Вьюнообразная стальная стружка)</t>
  </si>
  <si>
    <t>Лом и отходы стальные 3А ГОСТ 2787-75</t>
  </si>
  <si>
    <t>Мамонтовский регион; НТС Лидер, г. Пыть-Ях</t>
  </si>
  <si>
    <t xml:space="preserve">Правдинский регион; НТС-Лидер ПРЗ </t>
  </si>
  <si>
    <t xml:space="preserve">Лом меди 3 сорта </t>
  </si>
  <si>
    <t xml:space="preserve">Лом алюминия смешанный </t>
  </si>
  <si>
    <t>Лом дюралюминия</t>
  </si>
  <si>
    <t>Лом меди</t>
  </si>
  <si>
    <t>Лом и отходы стальные 2А ГОСТ 2787-75</t>
  </si>
  <si>
    <t>кг</t>
  </si>
  <si>
    <t>т</t>
  </si>
  <si>
    <t>Завод АЛМАЗ г. Радужный</t>
  </si>
  <si>
    <t>Мамонтовский регион; бывшая база ЦПП2 в районе растворного узла соли</t>
  </si>
  <si>
    <t>Ойл Памп г. Мегион</t>
  </si>
  <si>
    <t>Правдинский регион; ЦПП-3 Приразломное м-е</t>
  </si>
  <si>
    <t>Правдинский регион; ЦППН-6</t>
  </si>
  <si>
    <t>Приобский регион; ЦДНГ-22</t>
  </si>
  <si>
    <t>Юганский регион; "Новые Технологии"г.Нефтеюганск</t>
  </si>
  <si>
    <t>Юганский регион; База хранение Алтай</t>
  </si>
  <si>
    <t>Юганский регион; ООО "РСЮ" п. Сингапай</t>
  </si>
  <si>
    <t>Юганский регион; ОП "Новомет" г. Нефтеюганск</t>
  </si>
  <si>
    <t>Юганский регион; ЦСПТГ-1</t>
  </si>
  <si>
    <t>Майский регион; ЦДНГ-16 (Южный и  Средний Балык, юг Среднего балыка, Майское)</t>
  </si>
  <si>
    <t>Майский регион; ЦДНГ-17</t>
  </si>
  <si>
    <t>Майский регион; ЦДНГ-18</t>
  </si>
  <si>
    <t>Майский регион; ЦППД-3</t>
  </si>
  <si>
    <t>Майский регион; ЦППН-3</t>
  </si>
  <si>
    <t>Майский регион; ЦТОРТ-3</t>
  </si>
  <si>
    <t>Мамонтовский регион ООО "БСН" г. Пыть-Ях</t>
  </si>
  <si>
    <t>Мамонтовский регион;  ЦДНГ-5</t>
  </si>
  <si>
    <t>Мамонтовский регион; АБК ЦТВС №3</t>
  </si>
  <si>
    <t>Мамонтовский регион; ЦДНГ-4</t>
  </si>
  <si>
    <t>Мамонтовский регион; ЦППД-1</t>
  </si>
  <si>
    <t>Мамонтовский регион; ЦППН-2</t>
  </si>
  <si>
    <t>Мамонтовский регион; ЦЭЭО №3</t>
  </si>
  <si>
    <t>Пойковский регион; ЦЭЭО №2</t>
  </si>
  <si>
    <t>Правденский регион; ЦЭЭО №6</t>
  </si>
  <si>
    <t>Правдинский регион; гп. Пойковский, бывшая база ЦТОиРТ-4</t>
  </si>
  <si>
    <t>Правдинский регион; п.г.т. Пойковский Промзона 7а База ЦТВС-2</t>
  </si>
  <si>
    <t>Правдинский регион; ЦДНГ-10</t>
  </si>
  <si>
    <t>Правдинский регион; ЦДНГ-11</t>
  </si>
  <si>
    <t>Правдинский регион; ЦДНГ-20</t>
  </si>
  <si>
    <t>Правдинский регион; ЦППД-4</t>
  </si>
  <si>
    <t>Правдинский регион; ЦСПТГ-3</t>
  </si>
  <si>
    <t>Приобский регион Левый берег; ЦЭЭО №6</t>
  </si>
  <si>
    <t>Приобский регион ПБ ;ЦДНГ-21</t>
  </si>
  <si>
    <t xml:space="preserve">Приобский регион Правый берег; Поселок Приобского м-р </t>
  </si>
  <si>
    <t>Приобский регион. Правый берег; ЦЭЭО №5</t>
  </si>
  <si>
    <t xml:space="preserve">Приобский регион; Правый берег ЦПП-4 </t>
  </si>
  <si>
    <t>Приобский регион; ЦДНГ-12</t>
  </si>
  <si>
    <t>Приобский регион; ЦДНГ-14</t>
  </si>
  <si>
    <t>Приобский регион; ЦДНГ-19</t>
  </si>
  <si>
    <t>Приобский регион; ЦДНГ-23</t>
  </si>
  <si>
    <t>Приобский регион; ЦППН-7</t>
  </si>
  <si>
    <t>Приобский регион; ЦППН-8 (Правый берег)</t>
  </si>
  <si>
    <t>Приобский регион; ЦСПТГ-4</t>
  </si>
  <si>
    <t>Приобский регион; ЦСПТГ-5</t>
  </si>
  <si>
    <t>Приобский регион; ЦТОРТ-5</t>
  </si>
  <si>
    <t>Приобский регион;ЦППД-5</t>
  </si>
  <si>
    <t>Юганский регион; г.Нефтеюганск бывший пивзавод</t>
  </si>
  <si>
    <t>Юганский регион; ООО"СЦ ЭПУ" г.Нефтеюганск</t>
  </si>
  <si>
    <t>Юганский регион; ЦДНГ-1</t>
  </si>
  <si>
    <t>Юганский регион; ЦДНГ-3</t>
  </si>
  <si>
    <t>Юганский регион; ЦППД-2</t>
  </si>
  <si>
    <t>Юганский регион; ЦППН-1</t>
  </si>
  <si>
    <t>Юганский регион; ЦТОРТ-2</t>
  </si>
  <si>
    <t xml:space="preserve">Юганский регион; ЦЭЭО №1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</si>
</sst>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_-* #,##0.000_р_._-;\-* #,##0.000_р_._-;_-* &quot;-&quot;??_р_._-;_-@_-"/>
    <numFmt numFmtId="167" formatCode="_-* #,##0.000\ _₽_-;\-* #,##0.000\ _₽_-;_-* &quot;-&quot;?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8">
    <xf numFmtId="0" fontId="0" fillId="0" borderId="0" xfId="0"/>
    <xf numFmtId="0" fontId="4" fillId="0" borderId="0" xfId="2" applyFont="1" applyAlignment="1">
      <alignment horizontal="right" vertical="center"/>
    </xf>
    <xf numFmtId="164" fontId="2" fillId="0" borderId="0" xfId="1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 applyAlignment="1">
      <alignment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164" fontId="2" fillId="0" borderId="0" xfId="1" applyFont="1" applyFill="1"/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7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64" fontId="2" fillId="0" borderId="0" xfId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4" fontId="7" fillId="0" borderId="4" xfId="1" applyNumberFormat="1" applyFont="1" applyFill="1" applyBorder="1" applyAlignment="1">
      <alignment horizontal="right" vertical="center" wrapText="1"/>
    </xf>
    <xf numFmtId="14" fontId="2" fillId="0" borderId="0" xfId="1" applyNumberFormat="1" applyFont="1"/>
    <xf numFmtId="14" fontId="2" fillId="0" borderId="0" xfId="0" applyNumberFormat="1" applyFont="1"/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14" fontId="2" fillId="0" borderId="0" xfId="1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4" fontId="5" fillId="0" borderId="6" xfId="0" applyNumberFormat="1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5" fillId="0" borderId="6" xfId="0" applyNumberFormat="1" applyFont="1" applyFill="1" applyBorder="1" applyAlignment="1">
      <alignment horizontal="center" vertical="center"/>
    </xf>
    <xf numFmtId="4" fontId="2" fillId="0" borderId="0" xfId="1" applyNumberFormat="1" applyFont="1"/>
    <xf numFmtId="4" fontId="2" fillId="0" borderId="0" xfId="0" applyNumberFormat="1" applyFont="1" applyAlignment="1">
      <alignment horizontal="center" wrapText="1"/>
    </xf>
    <xf numFmtId="4" fontId="5" fillId="0" borderId="6" xfId="1" applyNumberFormat="1" applyFont="1" applyFill="1" applyBorder="1" applyAlignment="1">
      <alignment horizontal="center"/>
    </xf>
    <xf numFmtId="14" fontId="4" fillId="0" borderId="6" xfId="1" applyNumberFormat="1" applyFont="1" applyFill="1" applyBorder="1" applyAlignment="1">
      <alignment horizontal="center"/>
    </xf>
    <xf numFmtId="14" fontId="4" fillId="0" borderId="3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  <xf numFmtId="165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166" fontId="8" fillId="0" borderId="6" xfId="1" applyNumberFormat="1" applyFont="1" applyFill="1" applyBorder="1" applyAlignment="1">
      <alignment horizontal="right" vertical="center"/>
    </xf>
    <xf numFmtId="0" fontId="7" fillId="0" borderId="6" xfId="0" applyFont="1" applyFill="1" applyBorder="1" applyAlignment="1">
      <alignment wrapText="1"/>
    </xf>
    <xf numFmtId="0" fontId="0" fillId="0" borderId="0" xfId="0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66" fontId="7" fillId="0" borderId="6" xfId="1" applyNumberFormat="1" applyFont="1" applyFill="1" applyBorder="1" applyAlignment="1">
      <alignment wrapText="1"/>
    </xf>
    <xf numFmtId="4" fontId="8" fillId="0" borderId="6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7" fontId="7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0" borderId="7" xfId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0"/>
  <sheetViews>
    <sheetView view="pageBreakPreview" zoomScale="85" zoomScaleNormal="80" zoomScaleSheetLayoutView="85" workbookViewId="0">
      <selection activeCell="D15" sqref="D15:D26"/>
    </sheetView>
  </sheetViews>
  <sheetFormatPr defaultColWidth="9.140625" defaultRowHeight="12.75" x14ac:dyDescent="0.2"/>
  <cols>
    <col min="1" max="1" width="6.85546875" style="32" bestFit="1" customWidth="1"/>
    <col min="2" max="2" width="55.28515625" style="38" customWidth="1"/>
    <col min="3" max="3" width="9.28515625" style="38" bestFit="1" customWidth="1"/>
    <col min="4" max="4" width="7.28515625" style="41" customWidth="1"/>
    <col min="5" max="5" width="15.140625" style="49" customWidth="1"/>
    <col min="6" max="6" width="12.42578125" style="39" customWidth="1"/>
    <col min="7" max="7" width="50.28515625" style="42" customWidth="1"/>
    <col min="8" max="8" width="13.42578125" style="40" bestFit="1" customWidth="1"/>
    <col min="9" max="9" width="15.42578125" style="42" customWidth="1"/>
    <col min="10" max="10" width="15.85546875" style="42" customWidth="1"/>
    <col min="11" max="11" width="19.42578125" style="2" customWidth="1"/>
    <col min="12" max="12" width="15" style="2" bestFit="1" customWidth="1"/>
    <col min="13" max="13" width="12.42578125" style="38" customWidth="1"/>
    <col min="14" max="16384" width="9.140625" style="38"/>
  </cols>
  <sheetData>
    <row r="1" spans="1:13" x14ac:dyDescent="0.2">
      <c r="A1" s="58" t="s">
        <v>0</v>
      </c>
      <c r="D1" s="39"/>
      <c r="G1" s="1"/>
      <c r="I1" s="1"/>
      <c r="J1" s="1"/>
    </row>
    <row r="2" spans="1:13" x14ac:dyDescent="0.2">
      <c r="A2" s="3" t="s">
        <v>25</v>
      </c>
      <c r="I2" s="52"/>
      <c r="J2" s="52"/>
      <c r="K2" s="51"/>
      <c r="L2" s="36"/>
      <c r="M2" s="37"/>
    </row>
    <row r="3" spans="1:13" x14ac:dyDescent="0.2">
      <c r="A3" s="58"/>
    </row>
    <row r="4" spans="1:13" x14ac:dyDescent="0.2">
      <c r="A4" s="3" t="s">
        <v>24</v>
      </c>
    </row>
    <row r="5" spans="1:13" x14ac:dyDescent="0.2">
      <c r="A5" s="4"/>
    </row>
    <row r="6" spans="1:13" x14ac:dyDescent="0.2">
      <c r="A6" s="4" t="s">
        <v>1</v>
      </c>
    </row>
    <row r="7" spans="1:13" x14ac:dyDescent="0.2">
      <c r="A7" s="85" t="s">
        <v>28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</row>
    <row r="8" spans="1:13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</row>
    <row r="9" spans="1:13" x14ac:dyDescent="0.2">
      <c r="A9" s="58"/>
    </row>
    <row r="10" spans="1:13" x14ac:dyDescent="0.2">
      <c r="A10" s="43" t="s">
        <v>2</v>
      </c>
    </row>
    <row r="11" spans="1:13" s="6" customFormat="1" x14ac:dyDescent="0.2">
      <c r="A11" s="5"/>
      <c r="D11" s="7"/>
      <c r="E11" s="56"/>
      <c r="F11" s="8"/>
      <c r="G11" s="9"/>
      <c r="H11" s="10"/>
      <c r="I11" s="9"/>
      <c r="J11" s="9"/>
      <c r="K11" s="11"/>
      <c r="L11" s="11"/>
    </row>
    <row r="12" spans="1:13" s="12" customFormat="1" x14ac:dyDescent="0.25">
      <c r="A12" s="5"/>
      <c r="D12" s="7"/>
      <c r="E12" s="13"/>
      <c r="F12" s="13"/>
      <c r="H12" s="5"/>
      <c r="K12" s="14"/>
      <c r="L12" s="14"/>
      <c r="M12" s="14"/>
    </row>
    <row r="13" spans="1:13" s="15" customFormat="1" x14ac:dyDescent="0.25">
      <c r="A13" s="79" t="s">
        <v>3</v>
      </c>
      <c r="B13" s="79" t="s">
        <v>4</v>
      </c>
      <c r="C13" s="79" t="s">
        <v>5</v>
      </c>
      <c r="D13" s="79" t="s">
        <v>6</v>
      </c>
      <c r="E13" s="86" t="s">
        <v>7</v>
      </c>
      <c r="F13" s="86" t="s">
        <v>22</v>
      </c>
      <c r="G13" s="79" t="s">
        <v>8</v>
      </c>
      <c r="H13" s="79" t="s">
        <v>9</v>
      </c>
      <c r="I13" s="79" t="s">
        <v>10</v>
      </c>
      <c r="J13" s="79" t="s">
        <v>11</v>
      </c>
      <c r="K13" s="81" t="s">
        <v>12</v>
      </c>
      <c r="L13" s="83" t="s">
        <v>13</v>
      </c>
      <c r="M13" s="84"/>
    </row>
    <row r="14" spans="1:13" s="15" customFormat="1" x14ac:dyDescent="0.25">
      <c r="A14" s="80"/>
      <c r="B14" s="80"/>
      <c r="C14" s="80"/>
      <c r="D14" s="80"/>
      <c r="E14" s="87"/>
      <c r="F14" s="87"/>
      <c r="G14" s="80"/>
      <c r="H14" s="80"/>
      <c r="I14" s="80"/>
      <c r="J14" s="80"/>
      <c r="K14" s="82"/>
      <c r="L14" s="16" t="s">
        <v>14</v>
      </c>
      <c r="M14" s="16" t="s">
        <v>15</v>
      </c>
    </row>
    <row r="15" spans="1:13" s="69" customFormat="1" x14ac:dyDescent="0.2">
      <c r="A15" s="62">
        <v>1</v>
      </c>
      <c r="B15" s="64" t="s">
        <v>37</v>
      </c>
      <c r="C15" s="62">
        <v>1088711</v>
      </c>
      <c r="D15" s="62" t="s">
        <v>33</v>
      </c>
      <c r="E15" s="70">
        <v>7.5660000000000007</v>
      </c>
      <c r="F15" s="33"/>
      <c r="G15" s="74" t="s">
        <v>39</v>
      </c>
      <c r="H15" s="34"/>
      <c r="I15" s="34"/>
      <c r="J15" s="34"/>
      <c r="K15" s="35"/>
      <c r="L15" s="54"/>
      <c r="M15" s="55"/>
    </row>
    <row r="16" spans="1:13" s="69" customFormat="1" x14ac:dyDescent="0.2">
      <c r="A16" s="75">
        <v>2</v>
      </c>
      <c r="B16" s="64" t="s">
        <v>37</v>
      </c>
      <c r="C16" s="75">
        <v>1088711</v>
      </c>
      <c r="D16" s="76" t="s">
        <v>33</v>
      </c>
      <c r="E16" s="70">
        <v>46.266999999999996</v>
      </c>
      <c r="F16" s="33"/>
      <c r="G16" s="74" t="s">
        <v>39</v>
      </c>
      <c r="H16" s="34"/>
      <c r="I16" s="34"/>
      <c r="J16" s="34"/>
      <c r="K16" s="35"/>
      <c r="L16" s="54"/>
      <c r="M16" s="55"/>
    </row>
    <row r="17" spans="1:13" s="69" customFormat="1" x14ac:dyDescent="0.2">
      <c r="A17" s="75">
        <v>3</v>
      </c>
      <c r="B17" s="64" t="s">
        <v>37</v>
      </c>
      <c r="C17" s="75">
        <v>1088711</v>
      </c>
      <c r="D17" s="76" t="s">
        <v>33</v>
      </c>
      <c r="E17" s="70">
        <v>11.948</v>
      </c>
      <c r="F17" s="33"/>
      <c r="G17" s="74" t="s">
        <v>39</v>
      </c>
      <c r="H17" s="34"/>
      <c r="I17" s="34"/>
      <c r="J17" s="34"/>
      <c r="K17" s="35"/>
      <c r="L17" s="54"/>
      <c r="M17" s="55"/>
    </row>
    <row r="18" spans="1:13" s="69" customFormat="1" x14ac:dyDescent="0.2">
      <c r="A18" s="75">
        <v>4</v>
      </c>
      <c r="B18" s="64" t="s">
        <v>38</v>
      </c>
      <c r="C18" s="75">
        <v>1082956</v>
      </c>
      <c r="D18" s="76" t="s">
        <v>33</v>
      </c>
      <c r="E18" s="70">
        <v>10.064</v>
      </c>
      <c r="F18" s="33"/>
      <c r="G18" s="74" t="s">
        <v>39</v>
      </c>
      <c r="H18" s="34"/>
      <c r="I18" s="34"/>
      <c r="J18" s="34"/>
      <c r="K18" s="35"/>
      <c r="L18" s="54"/>
      <c r="M18" s="55"/>
    </row>
    <row r="19" spans="1:13" s="69" customFormat="1" x14ac:dyDescent="0.2">
      <c r="A19" s="75">
        <v>5</v>
      </c>
      <c r="B19" s="64" t="s">
        <v>38</v>
      </c>
      <c r="C19" s="75">
        <v>1082956</v>
      </c>
      <c r="D19" s="76" t="s">
        <v>33</v>
      </c>
      <c r="E19" s="70">
        <v>244.76100000000002</v>
      </c>
      <c r="F19" s="33"/>
      <c r="G19" s="74" t="s">
        <v>39</v>
      </c>
      <c r="H19" s="34"/>
      <c r="I19" s="34"/>
      <c r="J19" s="34"/>
      <c r="K19" s="35"/>
      <c r="L19" s="54"/>
      <c r="M19" s="55"/>
    </row>
    <row r="20" spans="1:13" s="69" customFormat="1" x14ac:dyDescent="0.2">
      <c r="A20" s="75">
        <v>6</v>
      </c>
      <c r="B20" s="64" t="s">
        <v>38</v>
      </c>
      <c r="C20" s="75">
        <v>1082956</v>
      </c>
      <c r="D20" s="76" t="s">
        <v>33</v>
      </c>
      <c r="E20" s="70">
        <v>138.80699999999999</v>
      </c>
      <c r="F20" s="33"/>
      <c r="G20" s="74" t="s">
        <v>39</v>
      </c>
      <c r="H20" s="34"/>
      <c r="I20" s="34"/>
      <c r="J20" s="34"/>
      <c r="K20" s="35"/>
      <c r="L20" s="54"/>
      <c r="M20" s="55"/>
    </row>
    <row r="21" spans="1:13" s="69" customFormat="1" x14ac:dyDescent="0.2">
      <c r="A21" s="75">
        <v>7</v>
      </c>
      <c r="B21" s="64" t="s">
        <v>37</v>
      </c>
      <c r="C21" s="75">
        <v>1088711</v>
      </c>
      <c r="D21" s="76" t="s">
        <v>33</v>
      </c>
      <c r="E21" s="70">
        <v>2.94</v>
      </c>
      <c r="F21" s="33"/>
      <c r="G21" s="74" t="s">
        <v>40</v>
      </c>
      <c r="H21" s="34"/>
      <c r="I21" s="34"/>
      <c r="J21" s="34"/>
      <c r="K21" s="35"/>
      <c r="L21" s="54"/>
      <c r="M21" s="55"/>
    </row>
    <row r="22" spans="1:13" s="69" customFormat="1" x14ac:dyDescent="0.2">
      <c r="A22" s="75">
        <v>8</v>
      </c>
      <c r="B22" s="64" t="s">
        <v>37</v>
      </c>
      <c r="C22" s="75">
        <v>1088711</v>
      </c>
      <c r="D22" s="76" t="s">
        <v>33</v>
      </c>
      <c r="E22" s="70">
        <v>5</v>
      </c>
      <c r="F22" s="33"/>
      <c r="G22" s="74" t="s">
        <v>40</v>
      </c>
      <c r="H22" s="34"/>
      <c r="I22" s="34"/>
      <c r="J22" s="34"/>
      <c r="K22" s="35"/>
      <c r="L22" s="54"/>
      <c r="M22" s="55"/>
    </row>
    <row r="23" spans="1:13" s="69" customFormat="1" x14ac:dyDescent="0.2">
      <c r="A23" s="75">
        <v>9</v>
      </c>
      <c r="B23" s="64" t="s">
        <v>37</v>
      </c>
      <c r="C23" s="75">
        <v>1088711</v>
      </c>
      <c r="D23" s="76" t="s">
        <v>33</v>
      </c>
      <c r="E23" s="70">
        <v>16.082000000000001</v>
      </c>
      <c r="F23" s="33"/>
      <c r="G23" s="74" t="s">
        <v>40</v>
      </c>
      <c r="H23" s="34"/>
      <c r="I23" s="34"/>
      <c r="J23" s="34"/>
      <c r="K23" s="35"/>
      <c r="L23" s="54"/>
      <c r="M23" s="55"/>
    </row>
    <row r="24" spans="1:13" s="69" customFormat="1" x14ac:dyDescent="0.2">
      <c r="A24" s="75">
        <v>10</v>
      </c>
      <c r="B24" s="64" t="s">
        <v>38</v>
      </c>
      <c r="C24" s="75">
        <v>1082956</v>
      </c>
      <c r="D24" s="76" t="s">
        <v>33</v>
      </c>
      <c r="E24" s="70">
        <v>15.475000000000001</v>
      </c>
      <c r="F24" s="33"/>
      <c r="G24" s="74" t="s">
        <v>40</v>
      </c>
      <c r="H24" s="34"/>
      <c r="I24" s="34"/>
      <c r="J24" s="34"/>
      <c r="K24" s="35"/>
      <c r="L24" s="54"/>
      <c r="M24" s="55"/>
    </row>
    <row r="25" spans="1:13" s="69" customFormat="1" x14ac:dyDescent="0.2">
      <c r="A25" s="75">
        <v>11</v>
      </c>
      <c r="B25" s="64" t="s">
        <v>38</v>
      </c>
      <c r="C25" s="75">
        <v>1082956</v>
      </c>
      <c r="D25" s="76" t="s">
        <v>33</v>
      </c>
      <c r="E25" s="70">
        <v>30.448</v>
      </c>
      <c r="F25" s="33"/>
      <c r="G25" s="74" t="s">
        <v>40</v>
      </c>
      <c r="H25" s="34"/>
      <c r="I25" s="34"/>
      <c r="J25" s="34"/>
      <c r="K25" s="35"/>
      <c r="L25" s="54"/>
      <c r="M25" s="55"/>
    </row>
    <row r="26" spans="1:13" s="69" customFormat="1" x14ac:dyDescent="0.2">
      <c r="A26" s="75">
        <v>12</v>
      </c>
      <c r="B26" s="64" t="s">
        <v>38</v>
      </c>
      <c r="C26" s="75">
        <v>1082956</v>
      </c>
      <c r="D26" s="76" t="s">
        <v>33</v>
      </c>
      <c r="E26" s="70">
        <v>68.251999999999995</v>
      </c>
      <c r="F26" s="33"/>
      <c r="G26" s="74" t="s">
        <v>40</v>
      </c>
      <c r="H26" s="34"/>
      <c r="I26" s="34"/>
      <c r="J26" s="34"/>
      <c r="K26" s="35"/>
      <c r="L26" s="54"/>
      <c r="M26" s="55"/>
    </row>
    <row r="27" spans="1:13" s="22" customFormat="1" ht="14.25" x14ac:dyDescent="0.2">
      <c r="A27" s="17"/>
      <c r="B27" s="18"/>
      <c r="C27" s="18"/>
      <c r="D27" s="19"/>
      <c r="E27" s="63">
        <f>SUM(E15:E26)</f>
        <v>597.61</v>
      </c>
      <c r="F27" s="20"/>
      <c r="G27" s="21"/>
      <c r="H27" s="50" t="s">
        <v>16</v>
      </c>
      <c r="I27" s="71">
        <f>SUM(I15:I26)</f>
        <v>0</v>
      </c>
      <c r="J27" s="71">
        <f>SUM(J15:J26)</f>
        <v>0</v>
      </c>
      <c r="K27" s="71">
        <f>SUM(K15:K26)</f>
        <v>0</v>
      </c>
      <c r="L27" s="53"/>
      <c r="M27" s="48"/>
    </row>
    <row r="28" spans="1:13" s="22" customFormat="1" ht="14.25" x14ac:dyDescent="0.2">
      <c r="A28" s="23"/>
      <c r="B28" s="24"/>
      <c r="C28" s="24"/>
      <c r="D28" s="25"/>
      <c r="E28" s="57"/>
      <c r="F28" s="26"/>
      <c r="G28" s="27"/>
      <c r="H28" s="27"/>
      <c r="I28" s="27"/>
      <c r="J28" s="27"/>
      <c r="K28" s="28"/>
      <c r="L28" s="28"/>
      <c r="M28" s="29"/>
    </row>
    <row r="29" spans="1:13" s="40" customFormat="1" x14ac:dyDescent="0.2">
      <c r="A29" s="58" t="s">
        <v>34</v>
      </c>
      <c r="D29" s="30"/>
      <c r="E29" s="49"/>
      <c r="F29" s="39"/>
      <c r="G29" s="42"/>
      <c r="I29" s="42"/>
      <c r="J29" s="42"/>
      <c r="K29" s="2"/>
      <c r="L29" s="31"/>
    </row>
    <row r="30" spans="1:13" customFormat="1" ht="15" x14ac:dyDescent="0.25"/>
    <row r="31" spans="1:13" s="67" customFormat="1" x14ac:dyDescent="0.2">
      <c r="A31" s="60" t="s">
        <v>17</v>
      </c>
      <c r="B31" s="60"/>
      <c r="C31" s="60"/>
      <c r="D31" s="60"/>
      <c r="E31" s="60"/>
      <c r="F31" s="60"/>
      <c r="G31" s="68"/>
      <c r="I31" s="68"/>
      <c r="J31" s="68"/>
      <c r="K31" s="2"/>
      <c r="L31" s="31"/>
    </row>
    <row r="32" spans="1:13" s="67" customFormat="1" x14ac:dyDescent="0.2">
      <c r="A32" s="60" t="s">
        <v>18</v>
      </c>
      <c r="B32" s="60"/>
      <c r="C32" s="60"/>
      <c r="D32" s="60"/>
      <c r="E32" s="60"/>
      <c r="F32" s="60"/>
      <c r="G32" s="60"/>
      <c r="H32" s="60"/>
      <c r="I32" s="60"/>
      <c r="J32" s="68"/>
      <c r="K32" s="2"/>
      <c r="L32" s="31"/>
    </row>
    <row r="33" spans="1:13" s="67" customFormat="1" x14ac:dyDescent="0.2">
      <c r="A33" s="60" t="s">
        <v>19</v>
      </c>
      <c r="B33" s="60"/>
      <c r="C33" s="60"/>
      <c r="D33" s="60"/>
      <c r="E33" s="60"/>
      <c r="F33" s="60"/>
      <c r="G33" s="60"/>
      <c r="H33" s="60"/>
      <c r="I33" s="60"/>
      <c r="J33" s="68"/>
      <c r="K33" s="2"/>
      <c r="L33" s="31"/>
    </row>
    <row r="34" spans="1:13" s="67" customFormat="1" ht="13.15" customHeight="1" x14ac:dyDescent="0.2">
      <c r="A34" s="59" t="s">
        <v>35</v>
      </c>
      <c r="B34" s="61"/>
      <c r="C34" s="61"/>
      <c r="D34" s="61"/>
      <c r="E34" s="61"/>
      <c r="F34" s="61"/>
      <c r="G34" s="61"/>
      <c r="H34" s="61"/>
      <c r="I34" s="52"/>
      <c r="J34" s="52"/>
      <c r="K34" s="52"/>
      <c r="L34" s="31"/>
    </row>
    <row r="35" spans="1:13" s="40" customFormat="1" x14ac:dyDescent="0.2">
      <c r="A35" s="58"/>
      <c r="B35" s="44"/>
      <c r="C35" s="44"/>
      <c r="D35" s="41"/>
      <c r="E35" s="45"/>
      <c r="F35" s="41"/>
      <c r="G35" s="42"/>
      <c r="L35" s="31"/>
    </row>
    <row r="36" spans="1:13" s="40" customFormat="1" x14ac:dyDescent="0.2">
      <c r="A36" s="58"/>
      <c r="B36" s="44"/>
      <c r="C36" s="44"/>
      <c r="D36" s="38"/>
      <c r="E36" s="45"/>
      <c r="F36" s="41"/>
      <c r="G36" s="42"/>
      <c r="I36" s="52"/>
      <c r="J36" s="52"/>
      <c r="K36" s="51"/>
      <c r="L36" s="46"/>
      <c r="M36" s="47"/>
    </row>
    <row r="37" spans="1:13" s="40" customFormat="1" x14ac:dyDescent="0.2">
      <c r="A37" s="43" t="s">
        <v>20</v>
      </c>
      <c r="C37" s="38"/>
      <c r="D37" s="41"/>
      <c r="E37" s="45"/>
      <c r="F37" s="45"/>
      <c r="I37" s="52"/>
      <c r="J37" s="38" t="s">
        <v>21</v>
      </c>
      <c r="K37" s="51"/>
      <c r="L37" s="46"/>
      <c r="M37" s="47"/>
    </row>
    <row r="38" spans="1:13" s="40" customFormat="1" x14ac:dyDescent="0.2">
      <c r="A38" s="58" t="s">
        <v>36</v>
      </c>
      <c r="C38" s="38"/>
      <c r="D38" s="41"/>
      <c r="E38" s="49"/>
      <c r="F38" s="39"/>
      <c r="I38" s="52"/>
      <c r="J38" s="58" t="s">
        <v>26</v>
      </c>
      <c r="K38" s="51"/>
      <c r="L38" s="46"/>
      <c r="M38" s="47"/>
    </row>
    <row r="39" spans="1:13" s="40" customFormat="1" x14ac:dyDescent="0.2">
      <c r="A39" s="58"/>
      <c r="C39" s="38"/>
      <c r="D39" s="41"/>
      <c r="E39" s="49"/>
      <c r="F39" s="39"/>
      <c r="G39" s="38"/>
      <c r="I39" s="52"/>
      <c r="J39" s="52"/>
      <c r="K39" s="51"/>
      <c r="L39" s="46"/>
      <c r="M39" s="47"/>
    </row>
    <row r="40" spans="1:13" s="40" customFormat="1" x14ac:dyDescent="0.2">
      <c r="A40" s="58"/>
      <c r="C40" s="38"/>
      <c r="D40" s="41"/>
      <c r="E40" s="49"/>
      <c r="F40" s="39"/>
      <c r="G40" s="38"/>
      <c r="I40" s="52"/>
      <c r="J40" s="52"/>
      <c r="K40" s="51"/>
      <c r="L40" s="46"/>
      <c r="M40" s="47"/>
    </row>
    <row r="41" spans="1:13" x14ac:dyDescent="0.2">
      <c r="A41" s="58" t="s">
        <v>23</v>
      </c>
      <c r="B41" s="40"/>
      <c r="I41" s="52"/>
      <c r="J41" s="58" t="s">
        <v>27</v>
      </c>
      <c r="K41" s="51"/>
      <c r="L41" s="46"/>
      <c r="M41" s="47"/>
    </row>
    <row r="44" spans="1:13" x14ac:dyDescent="0.2">
      <c r="A44" s="78" t="s">
        <v>29</v>
      </c>
      <c r="B44" s="78"/>
    </row>
    <row r="46" spans="1:13" x14ac:dyDescent="0.2">
      <c r="A46" s="43" t="s">
        <v>20</v>
      </c>
      <c r="B46" s="40"/>
      <c r="E46" s="45"/>
      <c r="F46" s="45"/>
      <c r="G46" s="40"/>
      <c r="I46" s="52"/>
      <c r="J46" s="38" t="s">
        <v>21</v>
      </c>
      <c r="K46" s="51"/>
      <c r="L46" s="46"/>
    </row>
    <row r="47" spans="1:13" x14ac:dyDescent="0.2">
      <c r="A47" s="58" t="s">
        <v>36</v>
      </c>
      <c r="B47" s="40"/>
      <c r="G47" s="40"/>
      <c r="I47" s="52"/>
      <c r="J47" s="58" t="s">
        <v>26</v>
      </c>
      <c r="K47" s="51"/>
      <c r="L47" s="46"/>
    </row>
    <row r="48" spans="1:13" x14ac:dyDescent="0.2">
      <c r="A48" s="58"/>
      <c r="B48" s="40"/>
      <c r="G48" s="38"/>
      <c r="I48" s="52"/>
      <c r="J48" s="52"/>
      <c r="K48" s="51"/>
      <c r="L48" s="46"/>
    </row>
    <row r="49" spans="1:12" x14ac:dyDescent="0.2">
      <c r="A49" s="58"/>
      <c r="B49" s="40"/>
      <c r="G49" s="38"/>
      <c r="I49" s="52"/>
      <c r="J49" s="52"/>
      <c r="K49" s="51"/>
      <c r="L49" s="46"/>
    </row>
    <row r="50" spans="1:12" s="32" customFormat="1" x14ac:dyDescent="0.2">
      <c r="A50" s="58" t="s">
        <v>23</v>
      </c>
      <c r="B50" s="40"/>
      <c r="C50" s="38"/>
      <c r="D50" s="41"/>
      <c r="E50" s="49"/>
      <c r="F50" s="39"/>
      <c r="G50" s="42"/>
      <c r="H50" s="40"/>
      <c r="I50" s="52"/>
      <c r="J50" s="58" t="s">
        <v>27</v>
      </c>
      <c r="K50" s="51"/>
      <c r="L50" s="46"/>
    </row>
  </sheetData>
  <mergeCells count="14">
    <mergeCell ref="A44:B44"/>
    <mergeCell ref="J13:J14"/>
    <mergeCell ref="K13:K14"/>
    <mergeCell ref="L13:M13"/>
    <mergeCell ref="A7:M8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87"/>
  <sheetViews>
    <sheetView tabSelected="1" view="pageBreakPreview" zoomScale="85" zoomScaleNormal="80" zoomScaleSheetLayoutView="85" workbookViewId="0">
      <selection activeCell="E56" sqref="E56"/>
    </sheetView>
  </sheetViews>
  <sheetFormatPr defaultColWidth="9.140625" defaultRowHeight="12.75" x14ac:dyDescent="0.2"/>
  <cols>
    <col min="1" max="1" width="6.85546875" style="32" bestFit="1" customWidth="1"/>
    <col min="2" max="2" width="55.28515625" style="38" customWidth="1"/>
    <col min="3" max="3" width="9.28515625" style="38" bestFit="1" customWidth="1"/>
    <col min="4" max="4" width="7.28515625" style="41" customWidth="1"/>
    <col min="5" max="5" width="15.140625" style="49" customWidth="1"/>
    <col min="6" max="6" width="18.85546875" style="66" customWidth="1"/>
    <col min="7" max="7" width="44.28515625" style="68" customWidth="1"/>
    <col min="8" max="8" width="13.42578125" style="67" bestFit="1" customWidth="1"/>
    <col min="9" max="9" width="15.42578125" style="68" customWidth="1"/>
    <col min="10" max="10" width="15.85546875" style="68" customWidth="1"/>
    <col min="11" max="11" width="19.42578125" style="2" customWidth="1"/>
    <col min="12" max="12" width="15" style="2" bestFit="1" customWidth="1"/>
    <col min="13" max="13" width="12.42578125" style="38" customWidth="1"/>
    <col min="14" max="16384" width="9.140625" style="38"/>
  </cols>
  <sheetData>
    <row r="1" spans="1:13" x14ac:dyDescent="0.2">
      <c r="A1" s="72" t="s">
        <v>0</v>
      </c>
      <c r="D1" s="66"/>
      <c r="G1" s="1"/>
      <c r="I1" s="1"/>
      <c r="J1" s="1"/>
    </row>
    <row r="2" spans="1:13" x14ac:dyDescent="0.2">
      <c r="A2" s="3" t="s">
        <v>25</v>
      </c>
      <c r="I2" s="52"/>
      <c r="J2" s="52"/>
      <c r="K2" s="51"/>
      <c r="L2" s="36"/>
      <c r="M2" s="37"/>
    </row>
    <row r="3" spans="1:13" x14ac:dyDescent="0.2">
      <c r="A3" s="72"/>
    </row>
    <row r="4" spans="1:13" x14ac:dyDescent="0.2">
      <c r="A4" s="3" t="s">
        <v>24</v>
      </c>
    </row>
    <row r="5" spans="1:13" x14ac:dyDescent="0.2">
      <c r="A5" s="4"/>
    </row>
    <row r="6" spans="1:13" x14ac:dyDescent="0.2">
      <c r="A6" s="4" t="s">
        <v>1</v>
      </c>
    </row>
    <row r="7" spans="1:13" x14ac:dyDescent="0.2">
      <c r="A7" s="85" t="s">
        <v>28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</row>
    <row r="8" spans="1:13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</row>
    <row r="9" spans="1:13" x14ac:dyDescent="0.2">
      <c r="A9" s="72"/>
    </row>
    <row r="10" spans="1:13" x14ac:dyDescent="0.2">
      <c r="A10" s="43" t="s">
        <v>2</v>
      </c>
    </row>
    <row r="11" spans="1:13" s="6" customFormat="1" x14ac:dyDescent="0.2">
      <c r="A11" s="5"/>
      <c r="D11" s="7"/>
      <c r="E11" s="56"/>
      <c r="F11" s="8"/>
      <c r="G11" s="9"/>
      <c r="H11" s="10"/>
      <c r="I11" s="9"/>
      <c r="J11" s="9"/>
      <c r="K11" s="11"/>
      <c r="L11" s="11"/>
    </row>
    <row r="12" spans="1:13" s="12" customFormat="1" x14ac:dyDescent="0.25">
      <c r="A12" s="5"/>
      <c r="D12" s="7"/>
      <c r="E12" s="13"/>
      <c r="F12" s="13"/>
      <c r="H12" s="5"/>
      <c r="K12" s="14"/>
      <c r="L12" s="14"/>
      <c r="M12" s="14"/>
    </row>
    <row r="13" spans="1:13" s="69" customFormat="1" x14ac:dyDescent="0.25">
      <c r="A13" s="79" t="s">
        <v>3</v>
      </c>
      <c r="B13" s="79" t="s">
        <v>4</v>
      </c>
      <c r="C13" s="79" t="s">
        <v>5</v>
      </c>
      <c r="D13" s="79" t="s">
        <v>6</v>
      </c>
      <c r="E13" s="86" t="s">
        <v>7</v>
      </c>
      <c r="F13" s="86" t="s">
        <v>22</v>
      </c>
      <c r="G13" s="79" t="s">
        <v>8</v>
      </c>
      <c r="H13" s="79" t="s">
        <v>9</v>
      </c>
      <c r="I13" s="79" t="s">
        <v>10</v>
      </c>
      <c r="J13" s="79" t="s">
        <v>11</v>
      </c>
      <c r="K13" s="81" t="s">
        <v>12</v>
      </c>
      <c r="L13" s="83" t="s">
        <v>13</v>
      </c>
      <c r="M13" s="84"/>
    </row>
    <row r="14" spans="1:13" s="69" customFormat="1" x14ac:dyDescent="0.25">
      <c r="A14" s="80"/>
      <c r="B14" s="80"/>
      <c r="C14" s="80"/>
      <c r="D14" s="80"/>
      <c r="E14" s="87"/>
      <c r="F14" s="87"/>
      <c r="G14" s="80"/>
      <c r="H14" s="80"/>
      <c r="I14" s="80"/>
      <c r="J14" s="80"/>
      <c r="K14" s="82"/>
      <c r="L14" s="16" t="s">
        <v>14</v>
      </c>
      <c r="M14" s="16" t="s">
        <v>15</v>
      </c>
    </row>
    <row r="15" spans="1:13" s="69" customFormat="1" x14ac:dyDescent="0.2">
      <c r="A15" s="73">
        <v>1</v>
      </c>
      <c r="B15" s="64" t="s">
        <v>41</v>
      </c>
      <c r="C15" s="75">
        <v>1894961</v>
      </c>
      <c r="D15" s="73" t="s">
        <v>46</v>
      </c>
      <c r="E15" s="70">
        <v>2560</v>
      </c>
      <c r="F15" s="77"/>
      <c r="G15" s="74" t="s">
        <v>48</v>
      </c>
      <c r="H15" s="34"/>
      <c r="I15" s="34"/>
      <c r="J15" s="34"/>
      <c r="K15" s="35"/>
      <c r="L15" s="54"/>
      <c r="M15" s="55"/>
    </row>
    <row r="16" spans="1:13" s="69" customFormat="1" x14ac:dyDescent="0.2">
      <c r="A16" s="75">
        <v>2</v>
      </c>
      <c r="B16" s="64" t="s">
        <v>41</v>
      </c>
      <c r="C16" s="75">
        <v>1894961</v>
      </c>
      <c r="D16" s="75" t="s">
        <v>46</v>
      </c>
      <c r="E16" s="70">
        <v>2758.76</v>
      </c>
      <c r="F16" s="77"/>
      <c r="G16" s="74" t="s">
        <v>48</v>
      </c>
      <c r="H16" s="34"/>
      <c r="I16" s="34"/>
      <c r="J16" s="34"/>
      <c r="K16" s="35"/>
      <c r="L16" s="54"/>
      <c r="M16" s="55"/>
    </row>
    <row r="17" spans="1:13" s="69" customFormat="1" x14ac:dyDescent="0.2">
      <c r="A17" s="75">
        <v>3</v>
      </c>
      <c r="B17" s="64" t="s">
        <v>42</v>
      </c>
      <c r="C17" s="75">
        <v>1692475</v>
      </c>
      <c r="D17" s="75" t="s">
        <v>46</v>
      </c>
      <c r="E17" s="70">
        <v>940</v>
      </c>
      <c r="F17" s="77"/>
      <c r="G17" s="74" t="s">
        <v>49</v>
      </c>
      <c r="H17" s="34"/>
      <c r="I17" s="34"/>
      <c r="J17" s="34"/>
      <c r="K17" s="35"/>
      <c r="L17" s="54"/>
      <c r="M17" s="55"/>
    </row>
    <row r="18" spans="1:13" s="69" customFormat="1" x14ac:dyDescent="0.2">
      <c r="A18" s="75">
        <v>4</v>
      </c>
      <c r="B18" s="64" t="s">
        <v>32</v>
      </c>
      <c r="C18" s="75">
        <v>1092957</v>
      </c>
      <c r="D18" s="75" t="s">
        <v>46</v>
      </c>
      <c r="E18" s="70">
        <v>12.89</v>
      </c>
      <c r="F18" s="77"/>
      <c r="G18" s="74" t="s">
        <v>50</v>
      </c>
      <c r="H18" s="34"/>
      <c r="I18" s="34"/>
      <c r="J18" s="34"/>
      <c r="K18" s="35"/>
      <c r="L18" s="54"/>
      <c r="M18" s="55"/>
    </row>
    <row r="19" spans="1:13" s="69" customFormat="1" x14ac:dyDescent="0.2">
      <c r="A19" s="75">
        <v>5</v>
      </c>
      <c r="B19" s="64" t="s">
        <v>32</v>
      </c>
      <c r="C19" s="75">
        <v>1092957</v>
      </c>
      <c r="D19" s="75" t="s">
        <v>46</v>
      </c>
      <c r="E19" s="70">
        <v>12.05</v>
      </c>
      <c r="F19" s="77"/>
      <c r="G19" s="74" t="s">
        <v>50</v>
      </c>
      <c r="H19" s="34"/>
      <c r="I19" s="34"/>
      <c r="J19" s="34"/>
      <c r="K19" s="35"/>
      <c r="L19" s="54"/>
      <c r="M19" s="55"/>
    </row>
    <row r="20" spans="1:13" s="69" customFormat="1" x14ac:dyDescent="0.2">
      <c r="A20" s="75">
        <v>6</v>
      </c>
      <c r="B20" s="64" t="s">
        <v>42</v>
      </c>
      <c r="C20" s="75">
        <v>1692475</v>
      </c>
      <c r="D20" s="75" t="s">
        <v>46</v>
      </c>
      <c r="E20" s="70">
        <v>10</v>
      </c>
      <c r="F20" s="77"/>
      <c r="G20" s="74" t="s">
        <v>51</v>
      </c>
      <c r="H20" s="34"/>
      <c r="I20" s="34"/>
      <c r="J20" s="34"/>
      <c r="K20" s="35"/>
      <c r="L20" s="54"/>
      <c r="M20" s="55"/>
    </row>
    <row r="21" spans="1:13" s="69" customFormat="1" x14ac:dyDescent="0.2">
      <c r="A21" s="75">
        <v>7</v>
      </c>
      <c r="B21" s="64" t="s">
        <v>43</v>
      </c>
      <c r="C21" s="75">
        <v>1139977</v>
      </c>
      <c r="D21" s="75" t="s">
        <v>46</v>
      </c>
      <c r="E21" s="70">
        <v>600</v>
      </c>
      <c r="F21" s="77"/>
      <c r="G21" s="74" t="s">
        <v>52</v>
      </c>
      <c r="H21" s="34"/>
      <c r="I21" s="34"/>
      <c r="J21" s="34"/>
      <c r="K21" s="35"/>
      <c r="L21" s="54"/>
      <c r="M21" s="55"/>
    </row>
    <row r="22" spans="1:13" s="69" customFormat="1" x14ac:dyDescent="0.2">
      <c r="A22" s="75">
        <v>8</v>
      </c>
      <c r="B22" s="64" t="s">
        <v>44</v>
      </c>
      <c r="C22" s="75">
        <v>1138855</v>
      </c>
      <c r="D22" s="75" t="s">
        <v>46</v>
      </c>
      <c r="E22" s="70">
        <v>1.45</v>
      </c>
      <c r="F22" s="77"/>
      <c r="G22" s="74" t="s">
        <v>53</v>
      </c>
      <c r="H22" s="34"/>
      <c r="I22" s="34"/>
      <c r="J22" s="34"/>
      <c r="K22" s="35"/>
      <c r="L22" s="54"/>
      <c r="M22" s="55"/>
    </row>
    <row r="23" spans="1:13" s="69" customFormat="1" x14ac:dyDescent="0.2">
      <c r="A23" s="75">
        <v>9</v>
      </c>
      <c r="B23" s="64" t="s">
        <v>32</v>
      </c>
      <c r="C23" s="75">
        <v>1092957</v>
      </c>
      <c r="D23" s="75" t="s">
        <v>46</v>
      </c>
      <c r="E23" s="70">
        <v>18.59</v>
      </c>
      <c r="F23" s="77"/>
      <c r="G23" s="74" t="s">
        <v>54</v>
      </c>
      <c r="H23" s="34"/>
      <c r="I23" s="34"/>
      <c r="J23" s="34"/>
      <c r="K23" s="35"/>
      <c r="L23" s="54"/>
      <c r="M23" s="55"/>
    </row>
    <row r="24" spans="1:13" s="69" customFormat="1" x14ac:dyDescent="0.2">
      <c r="A24" s="75">
        <v>10</v>
      </c>
      <c r="B24" s="64" t="s">
        <v>32</v>
      </c>
      <c r="C24" s="75">
        <v>1092957</v>
      </c>
      <c r="D24" s="75" t="s">
        <v>46</v>
      </c>
      <c r="E24" s="70">
        <v>18.344999999999999</v>
      </c>
      <c r="F24" s="77"/>
      <c r="G24" s="74" t="s">
        <v>54</v>
      </c>
      <c r="H24" s="34"/>
      <c r="I24" s="34"/>
      <c r="J24" s="34"/>
      <c r="K24" s="35"/>
      <c r="L24" s="54"/>
      <c r="M24" s="55"/>
    </row>
    <row r="25" spans="1:13" s="69" customFormat="1" x14ac:dyDescent="0.2">
      <c r="A25" s="75">
        <v>11</v>
      </c>
      <c r="B25" s="64" t="s">
        <v>42</v>
      </c>
      <c r="C25" s="75">
        <v>1692475</v>
      </c>
      <c r="D25" s="75" t="s">
        <v>46</v>
      </c>
      <c r="E25" s="70">
        <v>980</v>
      </c>
      <c r="F25" s="77"/>
      <c r="G25" s="74" t="s">
        <v>55</v>
      </c>
      <c r="H25" s="34"/>
      <c r="I25" s="34"/>
      <c r="J25" s="34"/>
      <c r="K25" s="35"/>
      <c r="L25" s="54"/>
      <c r="M25" s="55"/>
    </row>
    <row r="26" spans="1:13" s="69" customFormat="1" x14ac:dyDescent="0.2">
      <c r="A26" s="75">
        <v>12</v>
      </c>
      <c r="B26" s="64" t="s">
        <v>42</v>
      </c>
      <c r="C26" s="75">
        <v>1692475</v>
      </c>
      <c r="D26" s="75" t="s">
        <v>46</v>
      </c>
      <c r="E26" s="70">
        <v>52</v>
      </c>
      <c r="F26" s="77"/>
      <c r="G26" s="74" t="s">
        <v>55</v>
      </c>
      <c r="H26" s="34"/>
      <c r="I26" s="34"/>
      <c r="J26" s="34"/>
      <c r="K26" s="35"/>
      <c r="L26" s="54"/>
      <c r="M26" s="55"/>
    </row>
    <row r="27" spans="1:13" s="69" customFormat="1" x14ac:dyDescent="0.2">
      <c r="A27" s="75">
        <v>13</v>
      </c>
      <c r="B27" s="64" t="s">
        <v>32</v>
      </c>
      <c r="C27" s="75">
        <v>1092957</v>
      </c>
      <c r="D27" s="75" t="s">
        <v>46</v>
      </c>
      <c r="E27" s="70">
        <v>37.19</v>
      </c>
      <c r="F27" s="77"/>
      <c r="G27" s="74" t="s">
        <v>56</v>
      </c>
      <c r="H27" s="34"/>
      <c r="I27" s="34"/>
      <c r="J27" s="34"/>
      <c r="K27" s="35"/>
      <c r="L27" s="54"/>
      <c r="M27" s="55"/>
    </row>
    <row r="28" spans="1:13" s="69" customFormat="1" x14ac:dyDescent="0.2">
      <c r="A28" s="75">
        <v>14</v>
      </c>
      <c r="B28" s="64" t="s">
        <v>32</v>
      </c>
      <c r="C28" s="75">
        <v>1092957</v>
      </c>
      <c r="D28" s="75" t="s">
        <v>46</v>
      </c>
      <c r="E28" s="70">
        <v>12.968</v>
      </c>
      <c r="F28" s="77"/>
      <c r="G28" s="74" t="s">
        <v>56</v>
      </c>
      <c r="H28" s="34"/>
      <c r="I28" s="34"/>
      <c r="J28" s="34"/>
      <c r="K28" s="35"/>
      <c r="L28" s="54"/>
      <c r="M28" s="55"/>
    </row>
    <row r="29" spans="1:13" s="69" customFormat="1" x14ac:dyDescent="0.2">
      <c r="A29" s="75">
        <v>15</v>
      </c>
      <c r="B29" s="64" t="s">
        <v>32</v>
      </c>
      <c r="C29" s="75">
        <v>1092957</v>
      </c>
      <c r="D29" s="75" t="s">
        <v>46</v>
      </c>
      <c r="E29" s="70">
        <v>12.06</v>
      </c>
      <c r="F29" s="77"/>
      <c r="G29" s="74" t="s">
        <v>57</v>
      </c>
      <c r="H29" s="34"/>
      <c r="I29" s="34"/>
      <c r="J29" s="34"/>
      <c r="K29" s="35"/>
      <c r="L29" s="54"/>
      <c r="M29" s="55"/>
    </row>
    <row r="30" spans="1:13" s="69" customFormat="1" x14ac:dyDescent="0.2">
      <c r="A30" s="75">
        <v>16</v>
      </c>
      <c r="B30" s="64" t="s">
        <v>32</v>
      </c>
      <c r="C30" s="75">
        <v>1092957</v>
      </c>
      <c r="D30" s="75" t="s">
        <v>46</v>
      </c>
      <c r="E30" s="70">
        <v>8.6199999999999992</v>
      </c>
      <c r="F30" s="77"/>
      <c r="G30" s="74" t="s">
        <v>57</v>
      </c>
      <c r="H30" s="34"/>
      <c r="I30" s="34"/>
      <c r="J30" s="34"/>
      <c r="K30" s="35"/>
      <c r="L30" s="54"/>
      <c r="M30" s="55"/>
    </row>
    <row r="31" spans="1:13" s="69" customFormat="1" x14ac:dyDescent="0.2">
      <c r="A31" s="75">
        <v>17</v>
      </c>
      <c r="B31" s="64" t="s">
        <v>42</v>
      </c>
      <c r="C31" s="75">
        <v>1692475</v>
      </c>
      <c r="D31" s="75" t="s">
        <v>46</v>
      </c>
      <c r="E31" s="70">
        <v>1.6E-2</v>
      </c>
      <c r="F31" s="77"/>
      <c r="G31" s="74" t="s">
        <v>58</v>
      </c>
      <c r="H31" s="34"/>
      <c r="I31" s="34"/>
      <c r="J31" s="34"/>
      <c r="K31" s="35"/>
      <c r="L31" s="54"/>
      <c r="M31" s="55"/>
    </row>
    <row r="32" spans="1:13" s="69" customFormat="1" x14ac:dyDescent="0.2">
      <c r="A32" s="75">
        <v>18</v>
      </c>
      <c r="B32" s="64" t="s">
        <v>31</v>
      </c>
      <c r="C32" s="75">
        <v>1022559</v>
      </c>
      <c r="D32" s="75" t="s">
        <v>47</v>
      </c>
      <c r="E32" s="70">
        <v>1.1299999999999999</v>
      </c>
      <c r="F32" s="33"/>
      <c r="G32" s="74" t="s">
        <v>59</v>
      </c>
      <c r="H32" s="34"/>
      <c r="I32" s="34"/>
      <c r="J32" s="34"/>
      <c r="K32" s="35"/>
      <c r="L32" s="54"/>
      <c r="M32" s="55"/>
    </row>
    <row r="33" spans="1:13" s="69" customFormat="1" x14ac:dyDescent="0.2">
      <c r="A33" s="75">
        <v>19</v>
      </c>
      <c r="B33" s="64" t="s">
        <v>31</v>
      </c>
      <c r="C33" s="75">
        <v>1022559</v>
      </c>
      <c r="D33" s="75" t="s">
        <v>47</v>
      </c>
      <c r="E33" s="70">
        <v>0.56699999999999995</v>
      </c>
      <c r="F33" s="33"/>
      <c r="G33" s="74" t="s">
        <v>59</v>
      </c>
      <c r="H33" s="34"/>
      <c r="I33" s="34"/>
      <c r="J33" s="34"/>
      <c r="K33" s="35"/>
      <c r="L33" s="54"/>
      <c r="M33" s="55"/>
    </row>
    <row r="34" spans="1:13" s="69" customFormat="1" x14ac:dyDescent="0.2">
      <c r="A34" s="75">
        <v>20</v>
      </c>
      <c r="B34" s="64" t="s">
        <v>31</v>
      </c>
      <c r="C34" s="75">
        <v>1022559</v>
      </c>
      <c r="D34" s="75" t="s">
        <v>47</v>
      </c>
      <c r="E34" s="70">
        <v>3.7</v>
      </c>
      <c r="F34" s="33"/>
      <c r="G34" s="74" t="s">
        <v>59</v>
      </c>
      <c r="H34" s="34"/>
      <c r="I34" s="34"/>
      <c r="J34" s="34"/>
      <c r="K34" s="35"/>
      <c r="L34" s="54"/>
      <c r="M34" s="55"/>
    </row>
    <row r="35" spans="1:13" s="69" customFormat="1" x14ac:dyDescent="0.2">
      <c r="A35" s="75">
        <v>21</v>
      </c>
      <c r="B35" s="64" t="s">
        <v>31</v>
      </c>
      <c r="C35" s="75">
        <v>1022559</v>
      </c>
      <c r="D35" s="75" t="s">
        <v>47</v>
      </c>
      <c r="E35" s="70">
        <v>0.25600000000000001</v>
      </c>
      <c r="F35" s="33"/>
      <c r="G35" s="74" t="s">
        <v>59</v>
      </c>
      <c r="H35" s="34"/>
      <c r="I35" s="34"/>
      <c r="J35" s="34"/>
      <c r="K35" s="35"/>
      <c r="L35" s="54"/>
      <c r="M35" s="55"/>
    </row>
    <row r="36" spans="1:13" s="69" customFormat="1" x14ac:dyDescent="0.2">
      <c r="A36" s="75">
        <v>22</v>
      </c>
      <c r="B36" s="64" t="s">
        <v>31</v>
      </c>
      <c r="C36" s="75">
        <v>1022559</v>
      </c>
      <c r="D36" s="75" t="s">
        <v>47</v>
      </c>
      <c r="E36" s="70">
        <v>0.27900000000000003</v>
      </c>
      <c r="F36" s="33"/>
      <c r="G36" s="74" t="s">
        <v>59</v>
      </c>
      <c r="H36" s="34"/>
      <c r="I36" s="34"/>
      <c r="J36" s="34"/>
      <c r="K36" s="35"/>
      <c r="L36" s="54"/>
      <c r="M36" s="55"/>
    </row>
    <row r="37" spans="1:13" s="69" customFormat="1" x14ac:dyDescent="0.2">
      <c r="A37" s="75">
        <v>23</v>
      </c>
      <c r="B37" s="64" t="s">
        <v>31</v>
      </c>
      <c r="C37" s="75">
        <v>1022559</v>
      </c>
      <c r="D37" s="75" t="s">
        <v>47</v>
      </c>
      <c r="E37" s="70">
        <v>4.4999999999999998E-2</v>
      </c>
      <c r="F37" s="33"/>
      <c r="G37" s="74" t="s">
        <v>60</v>
      </c>
      <c r="H37" s="34"/>
      <c r="I37" s="34"/>
      <c r="J37" s="34"/>
      <c r="K37" s="35"/>
      <c r="L37" s="54"/>
      <c r="M37" s="55"/>
    </row>
    <row r="38" spans="1:13" s="69" customFormat="1" x14ac:dyDescent="0.2">
      <c r="A38" s="75">
        <v>24</v>
      </c>
      <c r="B38" s="64" t="s">
        <v>31</v>
      </c>
      <c r="C38" s="75">
        <v>1022559</v>
      </c>
      <c r="D38" s="75" t="s">
        <v>47</v>
      </c>
      <c r="E38" s="70">
        <v>4.2000000000000003E-2</v>
      </c>
      <c r="F38" s="33"/>
      <c r="G38" s="74" t="s">
        <v>60</v>
      </c>
      <c r="H38" s="34"/>
      <c r="I38" s="34"/>
      <c r="J38" s="34"/>
      <c r="K38" s="35"/>
      <c r="L38" s="54"/>
      <c r="M38" s="55"/>
    </row>
    <row r="39" spans="1:13" s="69" customFormat="1" x14ac:dyDescent="0.2">
      <c r="A39" s="75">
        <v>25</v>
      </c>
      <c r="B39" s="64" t="s">
        <v>31</v>
      </c>
      <c r="C39" s="75">
        <v>1022559</v>
      </c>
      <c r="D39" s="75" t="s">
        <v>47</v>
      </c>
      <c r="E39" s="70">
        <v>11.345000000000001</v>
      </c>
      <c r="F39" s="33"/>
      <c r="G39" s="74" t="s">
        <v>61</v>
      </c>
      <c r="H39" s="34"/>
      <c r="I39" s="34"/>
      <c r="J39" s="34"/>
      <c r="K39" s="35"/>
      <c r="L39" s="54"/>
      <c r="M39" s="55"/>
    </row>
    <row r="40" spans="1:13" s="69" customFormat="1" x14ac:dyDescent="0.2">
      <c r="A40" s="75">
        <v>26</v>
      </c>
      <c r="B40" s="64" t="s">
        <v>31</v>
      </c>
      <c r="C40" s="75">
        <v>1022559</v>
      </c>
      <c r="D40" s="75" t="s">
        <v>47</v>
      </c>
      <c r="E40" s="70">
        <v>0.183</v>
      </c>
      <c r="F40" s="33"/>
      <c r="G40" s="74" t="s">
        <v>61</v>
      </c>
      <c r="H40" s="34"/>
      <c r="I40" s="34"/>
      <c r="J40" s="34"/>
      <c r="K40" s="35"/>
      <c r="L40" s="54"/>
      <c r="M40" s="55"/>
    </row>
    <row r="41" spans="1:13" s="69" customFormat="1" x14ac:dyDescent="0.2">
      <c r="A41" s="75">
        <v>27</v>
      </c>
      <c r="B41" s="64" t="s">
        <v>31</v>
      </c>
      <c r="C41" s="75">
        <v>1022559</v>
      </c>
      <c r="D41" s="75" t="s">
        <v>47</v>
      </c>
      <c r="E41" s="70">
        <v>3.05</v>
      </c>
      <c r="F41" s="33"/>
      <c r="G41" s="74" t="s">
        <v>61</v>
      </c>
      <c r="H41" s="34"/>
      <c r="I41" s="34"/>
      <c r="J41" s="34"/>
      <c r="K41" s="35"/>
      <c r="L41" s="54"/>
      <c r="M41" s="55"/>
    </row>
    <row r="42" spans="1:13" s="69" customFormat="1" x14ac:dyDescent="0.2">
      <c r="A42" s="75">
        <v>28</v>
      </c>
      <c r="B42" s="64" t="s">
        <v>31</v>
      </c>
      <c r="C42" s="75">
        <v>1022559</v>
      </c>
      <c r="D42" s="75" t="s">
        <v>47</v>
      </c>
      <c r="E42" s="70">
        <v>18.600000000000001</v>
      </c>
      <c r="F42" s="33"/>
      <c r="G42" s="74" t="s">
        <v>62</v>
      </c>
      <c r="H42" s="34"/>
      <c r="I42" s="34"/>
      <c r="J42" s="34"/>
      <c r="K42" s="35"/>
      <c r="L42" s="54"/>
      <c r="M42" s="55"/>
    </row>
    <row r="43" spans="1:13" s="69" customFormat="1" x14ac:dyDescent="0.2">
      <c r="A43" s="75">
        <v>29</v>
      </c>
      <c r="B43" s="64" t="s">
        <v>31</v>
      </c>
      <c r="C43" s="75">
        <v>1022559</v>
      </c>
      <c r="D43" s="75" t="s">
        <v>47</v>
      </c>
      <c r="E43" s="70">
        <v>1.1509999999999998</v>
      </c>
      <c r="F43" s="33"/>
      <c r="G43" s="74" t="s">
        <v>63</v>
      </c>
      <c r="H43" s="34"/>
      <c r="I43" s="34"/>
      <c r="J43" s="34"/>
      <c r="K43" s="35"/>
      <c r="L43" s="54"/>
      <c r="M43" s="55"/>
    </row>
    <row r="44" spans="1:13" s="69" customFormat="1" x14ac:dyDescent="0.2">
      <c r="A44" s="75">
        <v>30</v>
      </c>
      <c r="B44" s="64" t="s">
        <v>31</v>
      </c>
      <c r="C44" s="75">
        <v>1022559</v>
      </c>
      <c r="D44" s="75" t="s">
        <v>47</v>
      </c>
      <c r="E44" s="70">
        <v>0.63300000000000001</v>
      </c>
      <c r="F44" s="33"/>
      <c r="G44" s="74" t="s">
        <v>63</v>
      </c>
      <c r="H44" s="34"/>
      <c r="I44" s="34"/>
      <c r="J44" s="34"/>
      <c r="K44" s="35"/>
      <c r="L44" s="54"/>
      <c r="M44" s="55"/>
    </row>
    <row r="45" spans="1:13" s="69" customFormat="1" x14ac:dyDescent="0.2">
      <c r="A45" s="75">
        <v>31</v>
      </c>
      <c r="B45" s="64" t="s">
        <v>31</v>
      </c>
      <c r="C45" s="75">
        <v>1022559</v>
      </c>
      <c r="D45" s="75" t="s">
        <v>47</v>
      </c>
      <c r="E45" s="70">
        <v>0.26</v>
      </c>
      <c r="F45" s="33"/>
      <c r="G45" s="74" t="s">
        <v>64</v>
      </c>
      <c r="H45" s="34"/>
      <c r="I45" s="34"/>
      <c r="J45" s="34"/>
      <c r="K45" s="35"/>
      <c r="L45" s="54"/>
      <c r="M45" s="55"/>
    </row>
    <row r="46" spans="1:13" s="69" customFormat="1" x14ac:dyDescent="0.2">
      <c r="A46" s="75">
        <v>32</v>
      </c>
      <c r="B46" s="64" t="s">
        <v>31</v>
      </c>
      <c r="C46" s="75">
        <v>1022559</v>
      </c>
      <c r="D46" s="75" t="s">
        <v>47</v>
      </c>
      <c r="E46" s="70">
        <v>7.4999999999999997E-2</v>
      </c>
      <c r="F46" s="33"/>
      <c r="G46" s="74" t="s">
        <v>64</v>
      </c>
      <c r="H46" s="34"/>
      <c r="I46" s="34"/>
      <c r="J46" s="34"/>
      <c r="K46" s="35"/>
      <c r="L46" s="54"/>
      <c r="M46" s="55"/>
    </row>
    <row r="47" spans="1:13" s="69" customFormat="1" x14ac:dyDescent="0.2">
      <c r="A47" s="75">
        <v>33</v>
      </c>
      <c r="B47" s="64" t="s">
        <v>31</v>
      </c>
      <c r="C47" s="75">
        <v>1022559</v>
      </c>
      <c r="D47" s="75" t="s">
        <v>47</v>
      </c>
      <c r="E47" s="70">
        <v>0.21099999999999999</v>
      </c>
      <c r="F47" s="33"/>
      <c r="G47" s="74" t="s">
        <v>65</v>
      </c>
      <c r="H47" s="34"/>
      <c r="I47" s="34"/>
      <c r="J47" s="34"/>
      <c r="K47" s="35"/>
      <c r="L47" s="54"/>
      <c r="M47" s="55"/>
    </row>
    <row r="48" spans="1:13" s="69" customFormat="1" x14ac:dyDescent="0.2">
      <c r="A48" s="75">
        <v>34</v>
      </c>
      <c r="B48" s="64" t="s">
        <v>31</v>
      </c>
      <c r="C48" s="75">
        <v>1022559</v>
      </c>
      <c r="D48" s="75" t="s">
        <v>47</v>
      </c>
      <c r="E48" s="70">
        <v>0.68799999999999994</v>
      </c>
      <c r="F48" s="33"/>
      <c r="G48" s="74" t="s">
        <v>65</v>
      </c>
      <c r="H48" s="34"/>
      <c r="I48" s="34"/>
      <c r="J48" s="34"/>
      <c r="K48" s="35"/>
      <c r="L48" s="54"/>
      <c r="M48" s="55"/>
    </row>
    <row r="49" spans="1:13" s="69" customFormat="1" x14ac:dyDescent="0.2">
      <c r="A49" s="75">
        <v>35</v>
      </c>
      <c r="B49" s="64" t="s">
        <v>31</v>
      </c>
      <c r="C49" s="75">
        <v>1022559</v>
      </c>
      <c r="D49" s="75" t="s">
        <v>47</v>
      </c>
      <c r="E49" s="70">
        <v>1.7400000000000002</v>
      </c>
      <c r="F49" s="33"/>
      <c r="G49" s="74" t="s">
        <v>65</v>
      </c>
      <c r="H49" s="34"/>
      <c r="I49" s="34"/>
      <c r="J49" s="34"/>
      <c r="K49" s="35"/>
      <c r="L49" s="54"/>
      <c r="M49" s="55"/>
    </row>
    <row r="50" spans="1:13" s="69" customFormat="1" x14ac:dyDescent="0.2">
      <c r="A50" s="75">
        <v>36</v>
      </c>
      <c r="B50" s="64" t="s">
        <v>31</v>
      </c>
      <c r="C50" s="75">
        <v>1022559</v>
      </c>
      <c r="D50" s="75" t="s">
        <v>47</v>
      </c>
      <c r="E50" s="70">
        <v>2E-3</v>
      </c>
      <c r="F50" s="33"/>
      <c r="G50" s="74" t="s">
        <v>65</v>
      </c>
      <c r="H50" s="34"/>
      <c r="I50" s="34"/>
      <c r="J50" s="34"/>
      <c r="K50" s="35"/>
      <c r="L50" s="54"/>
      <c r="M50" s="55"/>
    </row>
    <row r="51" spans="1:13" s="69" customFormat="1" x14ac:dyDescent="0.2">
      <c r="A51" s="75">
        <v>37</v>
      </c>
      <c r="B51" s="64" t="s">
        <v>31</v>
      </c>
      <c r="C51" s="75">
        <v>1022559</v>
      </c>
      <c r="D51" s="75" t="s">
        <v>47</v>
      </c>
      <c r="E51" s="70">
        <v>8.9999999999999993E-3</v>
      </c>
      <c r="F51" s="33"/>
      <c r="G51" s="74" t="s">
        <v>65</v>
      </c>
      <c r="H51" s="34"/>
      <c r="I51" s="34"/>
      <c r="J51" s="34"/>
      <c r="K51" s="35"/>
      <c r="L51" s="54"/>
      <c r="M51" s="55"/>
    </row>
    <row r="52" spans="1:13" s="69" customFormat="1" x14ac:dyDescent="0.2">
      <c r="A52" s="75">
        <v>38</v>
      </c>
      <c r="B52" s="64" t="s">
        <v>31</v>
      </c>
      <c r="C52" s="75">
        <v>1022559</v>
      </c>
      <c r="D52" s="75" t="s">
        <v>47</v>
      </c>
      <c r="E52" s="70">
        <v>0.89100000000000001</v>
      </c>
      <c r="F52" s="33"/>
      <c r="G52" s="74" t="s">
        <v>66</v>
      </c>
      <c r="H52" s="34"/>
      <c r="I52" s="34"/>
      <c r="J52" s="34"/>
      <c r="K52" s="35"/>
      <c r="L52" s="54"/>
      <c r="M52" s="55"/>
    </row>
    <row r="53" spans="1:13" s="69" customFormat="1" x14ac:dyDescent="0.2">
      <c r="A53" s="75">
        <v>39</v>
      </c>
      <c r="B53" s="64" t="s">
        <v>31</v>
      </c>
      <c r="C53" s="75">
        <v>1022559</v>
      </c>
      <c r="D53" s="75" t="s">
        <v>47</v>
      </c>
      <c r="E53" s="70">
        <v>0.40500000000000003</v>
      </c>
      <c r="F53" s="33"/>
      <c r="G53" s="74" t="s">
        <v>66</v>
      </c>
      <c r="H53" s="34"/>
      <c r="I53" s="34"/>
      <c r="J53" s="34"/>
      <c r="K53" s="35"/>
      <c r="L53" s="54"/>
      <c r="M53" s="55"/>
    </row>
    <row r="54" spans="1:13" s="69" customFormat="1" x14ac:dyDescent="0.2">
      <c r="A54" s="75">
        <v>40</v>
      </c>
      <c r="B54" s="64" t="s">
        <v>31</v>
      </c>
      <c r="C54" s="75">
        <v>1022559</v>
      </c>
      <c r="D54" s="75" t="s">
        <v>47</v>
      </c>
      <c r="E54" s="70">
        <v>0.871</v>
      </c>
      <c r="F54" s="33"/>
      <c r="G54" s="74" t="s">
        <v>67</v>
      </c>
      <c r="H54" s="34"/>
      <c r="I54" s="34"/>
      <c r="J54" s="34"/>
      <c r="K54" s="35"/>
      <c r="L54" s="54"/>
      <c r="M54" s="55"/>
    </row>
    <row r="55" spans="1:13" s="69" customFormat="1" x14ac:dyDescent="0.2">
      <c r="A55" s="75">
        <v>41</v>
      </c>
      <c r="B55" s="64" t="s">
        <v>31</v>
      </c>
      <c r="C55" s="75">
        <v>1022559</v>
      </c>
      <c r="D55" s="75" t="s">
        <v>47</v>
      </c>
      <c r="E55" s="70">
        <v>0.55200000000000005</v>
      </c>
      <c r="F55" s="33"/>
      <c r="G55" s="74" t="s">
        <v>67</v>
      </c>
      <c r="H55" s="34"/>
      <c r="I55" s="34"/>
      <c r="J55" s="34"/>
      <c r="K55" s="35"/>
      <c r="L55" s="54"/>
      <c r="M55" s="55"/>
    </row>
    <row r="56" spans="1:13" s="69" customFormat="1" x14ac:dyDescent="0.2">
      <c r="A56" s="75">
        <v>42</v>
      </c>
      <c r="B56" s="64" t="s">
        <v>31</v>
      </c>
      <c r="C56" s="75">
        <v>1022559</v>
      </c>
      <c r="D56" s="75" t="s">
        <v>47</v>
      </c>
      <c r="E56" s="70">
        <v>127.765</v>
      </c>
      <c r="F56" s="33"/>
      <c r="G56" s="74" t="s">
        <v>49</v>
      </c>
      <c r="H56" s="34"/>
      <c r="I56" s="34"/>
      <c r="J56" s="34"/>
      <c r="K56" s="35"/>
      <c r="L56" s="54"/>
      <c r="M56" s="55"/>
    </row>
    <row r="57" spans="1:13" s="69" customFormat="1" x14ac:dyDescent="0.2">
      <c r="A57" s="75">
        <v>43</v>
      </c>
      <c r="B57" s="64" t="s">
        <v>31</v>
      </c>
      <c r="C57" s="75">
        <v>1022559</v>
      </c>
      <c r="D57" s="75" t="s">
        <v>47</v>
      </c>
      <c r="E57" s="70">
        <v>0.25700000000000001</v>
      </c>
      <c r="F57" s="33"/>
      <c r="G57" s="74" t="s">
        <v>68</v>
      </c>
      <c r="H57" s="34"/>
      <c r="I57" s="34"/>
      <c r="J57" s="34"/>
      <c r="K57" s="35"/>
      <c r="L57" s="54"/>
      <c r="M57" s="55"/>
    </row>
    <row r="58" spans="1:13" s="69" customFormat="1" x14ac:dyDescent="0.2">
      <c r="A58" s="75">
        <v>44</v>
      </c>
      <c r="B58" s="64" t="s">
        <v>31</v>
      </c>
      <c r="C58" s="75">
        <v>1022559</v>
      </c>
      <c r="D58" s="75" t="s">
        <v>47</v>
      </c>
      <c r="E58" s="70">
        <v>0.311</v>
      </c>
      <c r="F58" s="33"/>
      <c r="G58" s="74" t="s">
        <v>68</v>
      </c>
      <c r="H58" s="34"/>
      <c r="I58" s="34"/>
      <c r="J58" s="34"/>
      <c r="K58" s="35"/>
      <c r="L58" s="54"/>
      <c r="M58" s="55"/>
    </row>
    <row r="59" spans="1:13" s="69" customFormat="1" x14ac:dyDescent="0.2">
      <c r="A59" s="75">
        <v>45</v>
      </c>
      <c r="B59" s="64" t="s">
        <v>31</v>
      </c>
      <c r="C59" s="75">
        <v>1022559</v>
      </c>
      <c r="D59" s="75" t="s">
        <v>47</v>
      </c>
      <c r="E59" s="70">
        <v>0.27600000000000002</v>
      </c>
      <c r="F59" s="33"/>
      <c r="G59" s="74" t="s">
        <v>68</v>
      </c>
      <c r="H59" s="34"/>
      <c r="I59" s="34"/>
      <c r="J59" s="34"/>
      <c r="K59" s="35"/>
      <c r="L59" s="54"/>
      <c r="M59" s="55"/>
    </row>
    <row r="60" spans="1:13" s="69" customFormat="1" x14ac:dyDescent="0.2">
      <c r="A60" s="75">
        <v>46</v>
      </c>
      <c r="B60" s="64" t="s">
        <v>31</v>
      </c>
      <c r="C60" s="75">
        <v>1022559</v>
      </c>
      <c r="D60" s="75" t="s">
        <v>47</v>
      </c>
      <c r="E60" s="70">
        <v>0.13200000000000001</v>
      </c>
      <c r="F60" s="33"/>
      <c r="G60" s="74" t="s">
        <v>69</v>
      </c>
      <c r="H60" s="34"/>
      <c r="I60" s="34"/>
      <c r="J60" s="34"/>
      <c r="K60" s="35"/>
      <c r="L60" s="54"/>
      <c r="M60" s="55"/>
    </row>
    <row r="61" spans="1:13" s="69" customFormat="1" x14ac:dyDescent="0.2">
      <c r="A61" s="75">
        <v>47</v>
      </c>
      <c r="B61" s="64" t="s">
        <v>31</v>
      </c>
      <c r="C61" s="75">
        <v>1022559</v>
      </c>
      <c r="D61" s="75" t="s">
        <v>47</v>
      </c>
      <c r="E61" s="70">
        <v>0.112</v>
      </c>
      <c r="F61" s="33"/>
      <c r="G61" s="74" t="s">
        <v>69</v>
      </c>
      <c r="H61" s="34"/>
      <c r="I61" s="34"/>
      <c r="J61" s="34"/>
      <c r="K61" s="35"/>
      <c r="L61" s="54"/>
      <c r="M61" s="55"/>
    </row>
    <row r="62" spans="1:13" s="69" customFormat="1" x14ac:dyDescent="0.2">
      <c r="A62" s="75">
        <v>48</v>
      </c>
      <c r="B62" s="64" t="s">
        <v>31</v>
      </c>
      <c r="C62" s="75">
        <v>1022559</v>
      </c>
      <c r="D62" s="75" t="s">
        <v>47</v>
      </c>
      <c r="E62" s="70">
        <v>1.7999999999999999E-2</v>
      </c>
      <c r="F62" s="33"/>
      <c r="G62" s="74" t="s">
        <v>70</v>
      </c>
      <c r="H62" s="34"/>
      <c r="I62" s="34"/>
      <c r="J62" s="34"/>
      <c r="K62" s="35"/>
      <c r="L62" s="54"/>
      <c r="M62" s="55"/>
    </row>
    <row r="63" spans="1:13" s="69" customFormat="1" x14ac:dyDescent="0.2">
      <c r="A63" s="75">
        <v>49</v>
      </c>
      <c r="B63" s="64" t="s">
        <v>31</v>
      </c>
      <c r="C63" s="75">
        <v>1022559</v>
      </c>
      <c r="D63" s="75" t="s">
        <v>47</v>
      </c>
      <c r="E63" s="70">
        <v>3.0709999999999997</v>
      </c>
      <c r="F63" s="33"/>
      <c r="G63" s="74" t="s">
        <v>70</v>
      </c>
      <c r="H63" s="34"/>
      <c r="I63" s="34"/>
      <c r="J63" s="34"/>
      <c r="K63" s="35"/>
      <c r="L63" s="54"/>
      <c r="M63" s="55"/>
    </row>
    <row r="64" spans="1:13" s="69" customFormat="1" x14ac:dyDescent="0.2">
      <c r="A64" s="75">
        <v>50</v>
      </c>
      <c r="B64" s="64" t="s">
        <v>31</v>
      </c>
      <c r="C64" s="75">
        <v>1022559</v>
      </c>
      <c r="D64" s="75" t="s">
        <v>47</v>
      </c>
      <c r="E64" s="70">
        <v>17.850000000000001</v>
      </c>
      <c r="F64" s="33"/>
      <c r="G64" s="74" t="s">
        <v>70</v>
      </c>
      <c r="H64" s="34"/>
      <c r="I64" s="34"/>
      <c r="J64" s="34"/>
      <c r="K64" s="35"/>
      <c r="L64" s="54"/>
      <c r="M64" s="55"/>
    </row>
    <row r="65" spans="1:13" s="69" customFormat="1" x14ac:dyDescent="0.2">
      <c r="A65" s="75">
        <v>51</v>
      </c>
      <c r="B65" s="64" t="s">
        <v>31</v>
      </c>
      <c r="C65" s="75">
        <v>1022559</v>
      </c>
      <c r="D65" s="75" t="s">
        <v>47</v>
      </c>
      <c r="E65" s="70">
        <v>2.3E-2</v>
      </c>
      <c r="F65" s="33"/>
      <c r="G65" s="74" t="s">
        <v>71</v>
      </c>
      <c r="H65" s="34"/>
      <c r="I65" s="34"/>
      <c r="J65" s="34"/>
      <c r="K65" s="35"/>
      <c r="L65" s="54"/>
      <c r="M65" s="55"/>
    </row>
    <row r="66" spans="1:13" s="69" customFormat="1" x14ac:dyDescent="0.2">
      <c r="A66" s="75">
        <v>52</v>
      </c>
      <c r="B66" s="64" t="s">
        <v>31</v>
      </c>
      <c r="C66" s="75">
        <v>1022559</v>
      </c>
      <c r="D66" s="75" t="s">
        <v>47</v>
      </c>
      <c r="E66" s="70">
        <v>0.04</v>
      </c>
      <c r="F66" s="33"/>
      <c r="G66" s="74" t="s">
        <v>71</v>
      </c>
      <c r="H66" s="34"/>
      <c r="I66" s="34"/>
      <c r="J66" s="34"/>
      <c r="K66" s="35"/>
      <c r="L66" s="54"/>
      <c r="M66" s="55"/>
    </row>
    <row r="67" spans="1:13" s="69" customFormat="1" x14ac:dyDescent="0.2">
      <c r="A67" s="75">
        <v>53</v>
      </c>
      <c r="B67" s="64" t="s">
        <v>31</v>
      </c>
      <c r="C67" s="75">
        <v>1022559</v>
      </c>
      <c r="D67" s="75" t="s">
        <v>47</v>
      </c>
      <c r="E67" s="70">
        <v>3.0000000000000001E-3</v>
      </c>
      <c r="F67" s="33"/>
      <c r="G67" s="74" t="s">
        <v>71</v>
      </c>
      <c r="H67" s="34"/>
      <c r="I67" s="34"/>
      <c r="J67" s="34"/>
      <c r="K67" s="35"/>
      <c r="L67" s="54"/>
      <c r="M67" s="55"/>
    </row>
    <row r="68" spans="1:13" s="69" customFormat="1" x14ac:dyDescent="0.2">
      <c r="A68" s="75">
        <v>54</v>
      </c>
      <c r="B68" s="64" t="s">
        <v>31</v>
      </c>
      <c r="C68" s="75">
        <v>1022559</v>
      </c>
      <c r="D68" s="75" t="s">
        <v>47</v>
      </c>
      <c r="E68" s="70">
        <v>3.8440000000000003</v>
      </c>
      <c r="F68" s="33"/>
      <c r="G68" s="74" t="s">
        <v>50</v>
      </c>
      <c r="H68" s="34"/>
      <c r="I68" s="34"/>
      <c r="J68" s="34"/>
      <c r="K68" s="35"/>
      <c r="L68" s="54"/>
      <c r="M68" s="55"/>
    </row>
    <row r="69" spans="1:13" s="69" customFormat="1" x14ac:dyDescent="0.2">
      <c r="A69" s="75">
        <v>55</v>
      </c>
      <c r="B69" s="64" t="s">
        <v>31</v>
      </c>
      <c r="C69" s="75">
        <v>1022559</v>
      </c>
      <c r="D69" s="75" t="s">
        <v>47</v>
      </c>
      <c r="E69" s="70">
        <v>0.02</v>
      </c>
      <c r="F69" s="33"/>
      <c r="G69" s="74" t="s">
        <v>50</v>
      </c>
      <c r="H69" s="34"/>
      <c r="I69" s="34"/>
      <c r="J69" s="34"/>
      <c r="K69" s="35"/>
      <c r="L69" s="54"/>
      <c r="M69" s="55"/>
    </row>
    <row r="70" spans="1:13" s="69" customFormat="1" x14ac:dyDescent="0.2">
      <c r="A70" s="75">
        <v>56</v>
      </c>
      <c r="B70" s="64" t="s">
        <v>31</v>
      </c>
      <c r="C70" s="75">
        <v>1022559</v>
      </c>
      <c r="D70" s="75" t="s">
        <v>47</v>
      </c>
      <c r="E70" s="70">
        <v>0.93500000000000005</v>
      </c>
      <c r="F70" s="33"/>
      <c r="G70" s="74" t="s">
        <v>50</v>
      </c>
      <c r="H70" s="34"/>
      <c r="I70" s="34"/>
      <c r="J70" s="34"/>
      <c r="K70" s="35"/>
      <c r="L70" s="54"/>
      <c r="M70" s="55"/>
    </row>
    <row r="71" spans="1:13" s="69" customFormat="1" x14ac:dyDescent="0.2">
      <c r="A71" s="75">
        <v>57</v>
      </c>
      <c r="B71" s="64" t="s">
        <v>31</v>
      </c>
      <c r="C71" s="75">
        <v>1022559</v>
      </c>
      <c r="D71" s="75" t="s">
        <v>47</v>
      </c>
      <c r="E71" s="70">
        <v>2.7E-2</v>
      </c>
      <c r="F71" s="33"/>
      <c r="G71" s="74" t="s">
        <v>50</v>
      </c>
      <c r="H71" s="34"/>
      <c r="I71" s="34"/>
      <c r="J71" s="34"/>
      <c r="K71" s="35"/>
      <c r="L71" s="54"/>
      <c r="M71" s="55"/>
    </row>
    <row r="72" spans="1:13" s="69" customFormat="1" x14ac:dyDescent="0.2">
      <c r="A72" s="75">
        <v>58</v>
      </c>
      <c r="B72" s="64" t="s">
        <v>31</v>
      </c>
      <c r="C72" s="75">
        <v>1022559</v>
      </c>
      <c r="D72" s="75" t="s">
        <v>47</v>
      </c>
      <c r="E72" s="70">
        <v>2.0329999999999999</v>
      </c>
      <c r="F72" s="33"/>
      <c r="G72" s="74" t="s">
        <v>50</v>
      </c>
      <c r="H72" s="34"/>
      <c r="I72" s="34"/>
      <c r="J72" s="34"/>
      <c r="K72" s="35"/>
      <c r="L72" s="54"/>
      <c r="M72" s="55"/>
    </row>
    <row r="73" spans="1:13" s="69" customFormat="1" x14ac:dyDescent="0.2">
      <c r="A73" s="75">
        <v>59</v>
      </c>
      <c r="B73" s="64" t="s">
        <v>31</v>
      </c>
      <c r="C73" s="75">
        <v>1022559</v>
      </c>
      <c r="D73" s="75" t="s">
        <v>47</v>
      </c>
      <c r="E73" s="70">
        <v>0.03</v>
      </c>
      <c r="F73" s="33"/>
      <c r="G73" s="74" t="s">
        <v>72</v>
      </c>
      <c r="H73" s="34"/>
      <c r="I73" s="34"/>
      <c r="J73" s="34"/>
      <c r="K73" s="35"/>
      <c r="L73" s="54"/>
      <c r="M73" s="55"/>
    </row>
    <row r="74" spans="1:13" s="69" customFormat="1" x14ac:dyDescent="0.2">
      <c r="A74" s="75">
        <v>60</v>
      </c>
      <c r="B74" s="64" t="s">
        <v>31</v>
      </c>
      <c r="C74" s="75">
        <v>1022559</v>
      </c>
      <c r="D74" s="75" t="s">
        <v>47</v>
      </c>
      <c r="E74" s="70">
        <v>0.04</v>
      </c>
      <c r="F74" s="33"/>
      <c r="G74" s="74" t="s">
        <v>72</v>
      </c>
      <c r="H74" s="34"/>
      <c r="I74" s="34"/>
      <c r="J74" s="34"/>
      <c r="K74" s="35"/>
      <c r="L74" s="54"/>
      <c r="M74" s="55"/>
    </row>
    <row r="75" spans="1:13" s="69" customFormat="1" x14ac:dyDescent="0.2">
      <c r="A75" s="75">
        <v>61</v>
      </c>
      <c r="B75" s="64" t="s">
        <v>31</v>
      </c>
      <c r="C75" s="75">
        <v>1022559</v>
      </c>
      <c r="D75" s="75" t="s">
        <v>47</v>
      </c>
      <c r="E75" s="70">
        <v>0.06</v>
      </c>
      <c r="F75" s="33"/>
      <c r="G75" s="74" t="s">
        <v>73</v>
      </c>
      <c r="H75" s="34"/>
      <c r="I75" s="34"/>
      <c r="J75" s="34"/>
      <c r="K75" s="35"/>
      <c r="L75" s="54"/>
      <c r="M75" s="55"/>
    </row>
    <row r="76" spans="1:13" s="69" customFormat="1" x14ac:dyDescent="0.2">
      <c r="A76" s="75">
        <v>62</v>
      </c>
      <c r="B76" s="64" t="s">
        <v>45</v>
      </c>
      <c r="C76" s="75">
        <v>1098790</v>
      </c>
      <c r="D76" s="75" t="s">
        <v>47</v>
      </c>
      <c r="E76" s="70">
        <v>23.289000000000001</v>
      </c>
      <c r="F76" s="33"/>
      <c r="G76" s="74" t="s">
        <v>74</v>
      </c>
      <c r="H76" s="34"/>
      <c r="I76" s="34"/>
      <c r="J76" s="34"/>
      <c r="K76" s="35"/>
      <c r="L76" s="54"/>
      <c r="M76" s="55"/>
    </row>
    <row r="77" spans="1:13" s="69" customFormat="1" x14ac:dyDescent="0.2">
      <c r="A77" s="75">
        <v>63</v>
      </c>
      <c r="B77" s="64" t="s">
        <v>31</v>
      </c>
      <c r="C77" s="75">
        <v>1022559</v>
      </c>
      <c r="D77" s="75" t="s">
        <v>47</v>
      </c>
      <c r="E77" s="70">
        <v>47.670999999999999</v>
      </c>
      <c r="F77" s="33"/>
      <c r="G77" s="74" t="s">
        <v>74</v>
      </c>
      <c r="H77" s="34"/>
      <c r="I77" s="34"/>
      <c r="J77" s="34"/>
      <c r="K77" s="35"/>
      <c r="L77" s="54"/>
      <c r="M77" s="55"/>
    </row>
    <row r="78" spans="1:13" s="69" customFormat="1" x14ac:dyDescent="0.2">
      <c r="A78" s="75">
        <v>64</v>
      </c>
      <c r="B78" s="64" t="s">
        <v>31</v>
      </c>
      <c r="C78" s="75">
        <v>1022559</v>
      </c>
      <c r="D78" s="75" t="s">
        <v>47</v>
      </c>
      <c r="E78" s="70">
        <v>54.539000000000001</v>
      </c>
      <c r="F78" s="33"/>
      <c r="G78" s="74" t="s">
        <v>74</v>
      </c>
      <c r="H78" s="34"/>
      <c r="I78" s="34"/>
      <c r="J78" s="34"/>
      <c r="K78" s="35"/>
      <c r="L78" s="54"/>
      <c r="M78" s="55"/>
    </row>
    <row r="79" spans="1:13" s="69" customFormat="1" x14ac:dyDescent="0.2">
      <c r="A79" s="75">
        <v>65</v>
      </c>
      <c r="B79" s="64" t="s">
        <v>31</v>
      </c>
      <c r="C79" s="75">
        <v>1022559</v>
      </c>
      <c r="D79" s="75" t="s">
        <v>47</v>
      </c>
      <c r="E79" s="70">
        <v>1.4999999999999999E-2</v>
      </c>
      <c r="F79" s="33"/>
      <c r="G79" s="74" t="s">
        <v>75</v>
      </c>
      <c r="H79" s="34"/>
      <c r="I79" s="34"/>
      <c r="J79" s="34"/>
      <c r="K79" s="35"/>
      <c r="L79" s="54"/>
      <c r="M79" s="55"/>
    </row>
    <row r="80" spans="1:13" s="69" customFormat="1" x14ac:dyDescent="0.2">
      <c r="A80" s="75">
        <v>66</v>
      </c>
      <c r="B80" s="64" t="s">
        <v>31</v>
      </c>
      <c r="C80" s="75">
        <v>1022559</v>
      </c>
      <c r="D80" s="75" t="s">
        <v>47</v>
      </c>
      <c r="E80" s="70">
        <v>0.65100000000000002</v>
      </c>
      <c r="F80" s="33"/>
      <c r="G80" s="74" t="s">
        <v>75</v>
      </c>
      <c r="H80" s="34"/>
      <c r="I80" s="34"/>
      <c r="J80" s="34"/>
      <c r="K80" s="35"/>
      <c r="L80" s="54"/>
      <c r="M80" s="55"/>
    </row>
    <row r="81" spans="1:13" s="69" customFormat="1" x14ac:dyDescent="0.2">
      <c r="A81" s="75">
        <v>67</v>
      </c>
      <c r="B81" s="64" t="s">
        <v>31</v>
      </c>
      <c r="C81" s="75">
        <v>1022559</v>
      </c>
      <c r="D81" s="75" t="s">
        <v>47</v>
      </c>
      <c r="E81" s="70">
        <v>1.4999999999999999E-2</v>
      </c>
      <c r="F81" s="33"/>
      <c r="G81" s="74" t="s">
        <v>75</v>
      </c>
      <c r="H81" s="34"/>
      <c r="I81" s="34"/>
      <c r="J81" s="34"/>
      <c r="K81" s="35"/>
      <c r="L81" s="54"/>
      <c r="M81" s="55"/>
    </row>
    <row r="82" spans="1:13" s="69" customFormat="1" x14ac:dyDescent="0.2">
      <c r="A82" s="75">
        <v>68</v>
      </c>
      <c r="B82" s="64" t="s">
        <v>31</v>
      </c>
      <c r="C82" s="75">
        <v>1022559</v>
      </c>
      <c r="D82" s="75" t="s">
        <v>47</v>
      </c>
      <c r="E82" s="70">
        <v>0.22900000000000001</v>
      </c>
      <c r="F82" s="33"/>
      <c r="G82" s="74" t="s">
        <v>76</v>
      </c>
      <c r="H82" s="34"/>
      <c r="I82" s="34"/>
      <c r="J82" s="34"/>
      <c r="K82" s="35"/>
      <c r="L82" s="54"/>
      <c r="M82" s="55"/>
    </row>
    <row r="83" spans="1:13" s="69" customFormat="1" x14ac:dyDescent="0.2">
      <c r="A83" s="75">
        <v>69</v>
      </c>
      <c r="B83" s="64" t="s">
        <v>31</v>
      </c>
      <c r="C83" s="75">
        <v>1022559</v>
      </c>
      <c r="D83" s="75" t="s">
        <v>47</v>
      </c>
      <c r="E83" s="70">
        <v>0.06</v>
      </c>
      <c r="F83" s="33"/>
      <c r="G83" s="74" t="s">
        <v>76</v>
      </c>
      <c r="H83" s="34"/>
      <c r="I83" s="34"/>
      <c r="J83" s="34"/>
      <c r="K83" s="35"/>
      <c r="L83" s="54"/>
      <c r="M83" s="55"/>
    </row>
    <row r="84" spans="1:13" s="69" customFormat="1" x14ac:dyDescent="0.2">
      <c r="A84" s="75">
        <v>70</v>
      </c>
      <c r="B84" s="64" t="s">
        <v>31</v>
      </c>
      <c r="C84" s="75">
        <v>1022559</v>
      </c>
      <c r="D84" s="75" t="s">
        <v>47</v>
      </c>
      <c r="E84" s="70">
        <v>0.104</v>
      </c>
      <c r="F84" s="33"/>
      <c r="G84" s="74" t="s">
        <v>77</v>
      </c>
      <c r="H84" s="34"/>
      <c r="I84" s="34"/>
      <c r="J84" s="34"/>
      <c r="K84" s="35"/>
      <c r="L84" s="54"/>
      <c r="M84" s="55"/>
    </row>
    <row r="85" spans="1:13" s="69" customFormat="1" x14ac:dyDescent="0.2">
      <c r="A85" s="75">
        <v>71</v>
      </c>
      <c r="B85" s="64" t="s">
        <v>31</v>
      </c>
      <c r="C85" s="75">
        <v>1022559</v>
      </c>
      <c r="D85" s="75" t="s">
        <v>47</v>
      </c>
      <c r="E85" s="70">
        <v>1.3080000000000001</v>
      </c>
      <c r="F85" s="33"/>
      <c r="G85" s="74" t="s">
        <v>77</v>
      </c>
      <c r="H85" s="34"/>
      <c r="I85" s="34"/>
      <c r="J85" s="34"/>
      <c r="K85" s="35"/>
      <c r="L85" s="54"/>
      <c r="M85" s="55"/>
    </row>
    <row r="86" spans="1:13" s="69" customFormat="1" x14ac:dyDescent="0.2">
      <c r="A86" s="75">
        <v>72</v>
      </c>
      <c r="B86" s="64" t="s">
        <v>31</v>
      </c>
      <c r="C86" s="75">
        <v>1022559</v>
      </c>
      <c r="D86" s="75" t="s">
        <v>47</v>
      </c>
      <c r="E86" s="70">
        <v>0.65</v>
      </c>
      <c r="F86" s="33"/>
      <c r="G86" s="74" t="s">
        <v>77</v>
      </c>
      <c r="H86" s="34"/>
      <c r="I86" s="34"/>
      <c r="J86" s="34"/>
      <c r="K86" s="35"/>
      <c r="L86" s="54"/>
      <c r="M86" s="55"/>
    </row>
    <row r="87" spans="1:13" s="69" customFormat="1" x14ac:dyDescent="0.2">
      <c r="A87" s="75">
        <v>73</v>
      </c>
      <c r="B87" s="64" t="s">
        <v>31</v>
      </c>
      <c r="C87" s="75">
        <v>1022559</v>
      </c>
      <c r="D87" s="75" t="s">
        <v>47</v>
      </c>
      <c r="E87" s="70">
        <v>0.16900000000000001</v>
      </c>
      <c r="F87" s="33"/>
      <c r="G87" s="74" t="s">
        <v>77</v>
      </c>
      <c r="H87" s="34"/>
      <c r="I87" s="34"/>
      <c r="J87" s="34"/>
      <c r="K87" s="35"/>
      <c r="L87" s="54"/>
      <c r="M87" s="55"/>
    </row>
    <row r="88" spans="1:13" s="69" customFormat="1" x14ac:dyDescent="0.2">
      <c r="A88" s="75">
        <v>74</v>
      </c>
      <c r="B88" s="64" t="s">
        <v>31</v>
      </c>
      <c r="C88" s="75">
        <v>1022559</v>
      </c>
      <c r="D88" s="75" t="s">
        <v>47</v>
      </c>
      <c r="E88" s="70">
        <v>5.1999999999999998E-2</v>
      </c>
      <c r="F88" s="33"/>
      <c r="G88" s="74" t="s">
        <v>77</v>
      </c>
      <c r="H88" s="34"/>
      <c r="I88" s="34"/>
      <c r="J88" s="34"/>
      <c r="K88" s="35"/>
      <c r="L88" s="54"/>
      <c r="M88" s="55"/>
    </row>
    <row r="89" spans="1:13" s="69" customFormat="1" x14ac:dyDescent="0.2">
      <c r="A89" s="75">
        <v>75</v>
      </c>
      <c r="B89" s="64" t="s">
        <v>31</v>
      </c>
      <c r="C89" s="75">
        <v>1022559</v>
      </c>
      <c r="D89" s="75" t="s">
        <v>47</v>
      </c>
      <c r="E89" s="70">
        <v>0.6</v>
      </c>
      <c r="F89" s="33"/>
      <c r="G89" s="74" t="s">
        <v>77</v>
      </c>
      <c r="H89" s="34"/>
      <c r="I89" s="34"/>
      <c r="J89" s="34"/>
      <c r="K89" s="35"/>
      <c r="L89" s="54"/>
      <c r="M89" s="55"/>
    </row>
    <row r="90" spans="1:13" s="69" customFormat="1" x14ac:dyDescent="0.2">
      <c r="A90" s="75">
        <v>76</v>
      </c>
      <c r="B90" s="64" t="s">
        <v>31</v>
      </c>
      <c r="C90" s="75">
        <v>1022559</v>
      </c>
      <c r="D90" s="75" t="s">
        <v>47</v>
      </c>
      <c r="E90" s="70">
        <v>0.438</v>
      </c>
      <c r="F90" s="33"/>
      <c r="G90" s="74" t="s">
        <v>78</v>
      </c>
      <c r="H90" s="34"/>
      <c r="I90" s="34"/>
      <c r="J90" s="34"/>
      <c r="K90" s="35"/>
      <c r="L90" s="54"/>
      <c r="M90" s="55"/>
    </row>
    <row r="91" spans="1:13" s="69" customFormat="1" x14ac:dyDescent="0.2">
      <c r="A91" s="75">
        <v>77</v>
      </c>
      <c r="B91" s="64" t="s">
        <v>31</v>
      </c>
      <c r="C91" s="75">
        <v>1022559</v>
      </c>
      <c r="D91" s="75" t="s">
        <v>47</v>
      </c>
      <c r="E91" s="70">
        <v>8.5000000000000006E-2</v>
      </c>
      <c r="F91" s="33"/>
      <c r="G91" s="74" t="s">
        <v>51</v>
      </c>
      <c r="H91" s="34"/>
      <c r="I91" s="34"/>
      <c r="J91" s="34"/>
      <c r="K91" s="35"/>
      <c r="L91" s="54"/>
      <c r="M91" s="55"/>
    </row>
    <row r="92" spans="1:13" s="69" customFormat="1" x14ac:dyDescent="0.2">
      <c r="A92" s="75">
        <v>78</v>
      </c>
      <c r="B92" s="64" t="s">
        <v>31</v>
      </c>
      <c r="C92" s="75">
        <v>1022559</v>
      </c>
      <c r="D92" s="75" t="s">
        <v>47</v>
      </c>
      <c r="E92" s="70">
        <v>0.121</v>
      </c>
      <c r="F92" s="33"/>
      <c r="G92" s="74" t="s">
        <v>79</v>
      </c>
      <c r="H92" s="34"/>
      <c r="I92" s="34"/>
      <c r="J92" s="34"/>
      <c r="K92" s="35"/>
      <c r="L92" s="54"/>
      <c r="M92" s="55"/>
    </row>
    <row r="93" spans="1:13" s="69" customFormat="1" x14ac:dyDescent="0.2">
      <c r="A93" s="75">
        <v>79</v>
      </c>
      <c r="B93" s="64" t="s">
        <v>31</v>
      </c>
      <c r="C93" s="75">
        <v>1022559</v>
      </c>
      <c r="D93" s="75" t="s">
        <v>47</v>
      </c>
      <c r="E93" s="70">
        <v>0.35599999999999998</v>
      </c>
      <c r="F93" s="33"/>
      <c r="G93" s="74" t="s">
        <v>79</v>
      </c>
      <c r="H93" s="34"/>
      <c r="I93" s="34"/>
      <c r="J93" s="34"/>
      <c r="K93" s="35"/>
      <c r="L93" s="54"/>
      <c r="M93" s="55"/>
    </row>
    <row r="94" spans="1:13" s="69" customFormat="1" x14ac:dyDescent="0.2">
      <c r="A94" s="75">
        <v>80</v>
      </c>
      <c r="B94" s="64" t="s">
        <v>31</v>
      </c>
      <c r="C94" s="75">
        <v>1022559</v>
      </c>
      <c r="D94" s="75" t="s">
        <v>47</v>
      </c>
      <c r="E94" s="70">
        <v>6.0000000000000001E-3</v>
      </c>
      <c r="F94" s="33"/>
      <c r="G94" s="74" t="s">
        <v>79</v>
      </c>
      <c r="H94" s="34"/>
      <c r="I94" s="34"/>
      <c r="J94" s="34"/>
      <c r="K94" s="35"/>
      <c r="L94" s="54"/>
      <c r="M94" s="55"/>
    </row>
    <row r="95" spans="1:13" s="69" customFormat="1" x14ac:dyDescent="0.2">
      <c r="A95" s="75">
        <v>81</v>
      </c>
      <c r="B95" s="64" t="s">
        <v>31</v>
      </c>
      <c r="C95" s="75">
        <v>1022559</v>
      </c>
      <c r="D95" s="75" t="s">
        <v>47</v>
      </c>
      <c r="E95" s="70">
        <v>3.4000000000000002E-2</v>
      </c>
      <c r="F95" s="33"/>
      <c r="G95" s="74" t="s">
        <v>52</v>
      </c>
      <c r="H95" s="34"/>
      <c r="I95" s="34"/>
      <c r="J95" s="34"/>
      <c r="K95" s="35"/>
      <c r="L95" s="54"/>
      <c r="M95" s="55"/>
    </row>
    <row r="96" spans="1:13" s="69" customFormat="1" x14ac:dyDescent="0.2">
      <c r="A96" s="75">
        <v>82</v>
      </c>
      <c r="B96" s="64" t="s">
        <v>31</v>
      </c>
      <c r="C96" s="75">
        <v>1022559</v>
      </c>
      <c r="D96" s="75" t="s">
        <v>47</v>
      </c>
      <c r="E96" s="70">
        <v>0.56800000000000006</v>
      </c>
      <c r="F96" s="33"/>
      <c r="G96" s="74" t="s">
        <v>80</v>
      </c>
      <c r="H96" s="34"/>
      <c r="I96" s="34"/>
      <c r="J96" s="34"/>
      <c r="K96" s="35"/>
      <c r="L96" s="54"/>
      <c r="M96" s="55"/>
    </row>
    <row r="97" spans="1:13" s="69" customFormat="1" x14ac:dyDescent="0.2">
      <c r="A97" s="75">
        <v>83</v>
      </c>
      <c r="B97" s="64" t="s">
        <v>31</v>
      </c>
      <c r="C97" s="75">
        <v>1022559</v>
      </c>
      <c r="D97" s="75" t="s">
        <v>47</v>
      </c>
      <c r="E97" s="70">
        <v>0.02</v>
      </c>
      <c r="F97" s="33"/>
      <c r="G97" s="74" t="s">
        <v>80</v>
      </c>
      <c r="H97" s="34"/>
      <c r="I97" s="34"/>
      <c r="J97" s="34"/>
      <c r="K97" s="35"/>
      <c r="L97" s="54"/>
      <c r="M97" s="55"/>
    </row>
    <row r="98" spans="1:13" s="69" customFormat="1" x14ac:dyDescent="0.2">
      <c r="A98" s="75">
        <v>84</v>
      </c>
      <c r="B98" s="64" t="s">
        <v>31</v>
      </c>
      <c r="C98" s="75">
        <v>1022559</v>
      </c>
      <c r="D98" s="75" t="s">
        <v>47</v>
      </c>
      <c r="E98" s="70">
        <v>2.4849999999999999</v>
      </c>
      <c r="F98" s="33"/>
      <c r="G98" s="74" t="s">
        <v>80</v>
      </c>
      <c r="H98" s="34"/>
      <c r="I98" s="34"/>
      <c r="J98" s="34"/>
      <c r="K98" s="35"/>
      <c r="L98" s="54"/>
      <c r="M98" s="55"/>
    </row>
    <row r="99" spans="1:13" s="69" customFormat="1" x14ac:dyDescent="0.2">
      <c r="A99" s="75">
        <v>85</v>
      </c>
      <c r="B99" s="64" t="s">
        <v>31</v>
      </c>
      <c r="C99" s="75">
        <v>1022559</v>
      </c>
      <c r="D99" s="75" t="s">
        <v>47</v>
      </c>
      <c r="E99" s="70">
        <v>0.26300000000000001</v>
      </c>
      <c r="F99" s="33"/>
      <c r="G99" s="74" t="s">
        <v>80</v>
      </c>
      <c r="H99" s="34"/>
      <c r="I99" s="34"/>
      <c r="J99" s="34"/>
      <c r="K99" s="35"/>
      <c r="L99" s="54"/>
      <c r="M99" s="55"/>
    </row>
    <row r="100" spans="1:13" s="69" customFormat="1" x14ac:dyDescent="0.2">
      <c r="A100" s="75">
        <v>86</v>
      </c>
      <c r="B100" s="64" t="s">
        <v>31</v>
      </c>
      <c r="C100" s="75">
        <v>1022559</v>
      </c>
      <c r="D100" s="75" t="s">
        <v>47</v>
      </c>
      <c r="E100" s="70">
        <v>1.2E-2</v>
      </c>
      <c r="F100" s="33"/>
      <c r="G100" s="74" t="s">
        <v>81</v>
      </c>
      <c r="H100" s="34"/>
      <c r="I100" s="34"/>
      <c r="J100" s="34"/>
      <c r="K100" s="35"/>
      <c r="L100" s="54"/>
      <c r="M100" s="55"/>
    </row>
    <row r="101" spans="1:13" s="69" customFormat="1" x14ac:dyDescent="0.2">
      <c r="A101" s="75">
        <v>87</v>
      </c>
      <c r="B101" s="64" t="s">
        <v>31</v>
      </c>
      <c r="C101" s="75">
        <v>1022559</v>
      </c>
      <c r="D101" s="75" t="s">
        <v>47</v>
      </c>
      <c r="E101" s="70">
        <v>8.3000000000000004E-2</v>
      </c>
      <c r="F101" s="33"/>
      <c r="G101" s="74" t="s">
        <v>81</v>
      </c>
      <c r="H101" s="34"/>
      <c r="I101" s="34"/>
      <c r="J101" s="34"/>
      <c r="K101" s="35"/>
      <c r="L101" s="54"/>
      <c r="M101" s="55"/>
    </row>
    <row r="102" spans="1:13" s="69" customFormat="1" x14ac:dyDescent="0.2">
      <c r="A102" s="75">
        <v>88</v>
      </c>
      <c r="B102" s="64" t="s">
        <v>31</v>
      </c>
      <c r="C102" s="75">
        <v>1022559</v>
      </c>
      <c r="D102" s="75" t="s">
        <v>47</v>
      </c>
      <c r="E102" s="70">
        <v>2.9000000000000001E-2</v>
      </c>
      <c r="F102" s="33"/>
      <c r="G102" s="74" t="s">
        <v>82</v>
      </c>
      <c r="H102" s="34"/>
      <c r="I102" s="34"/>
      <c r="J102" s="34"/>
      <c r="K102" s="35"/>
      <c r="L102" s="54"/>
      <c r="M102" s="55"/>
    </row>
    <row r="103" spans="1:13" s="69" customFormat="1" x14ac:dyDescent="0.2">
      <c r="A103" s="75">
        <v>89</v>
      </c>
      <c r="B103" s="64" t="s">
        <v>31</v>
      </c>
      <c r="C103" s="75">
        <v>1022559</v>
      </c>
      <c r="D103" s="75" t="s">
        <v>47</v>
      </c>
      <c r="E103" s="70">
        <v>0.105</v>
      </c>
      <c r="F103" s="33"/>
      <c r="G103" s="74" t="s">
        <v>83</v>
      </c>
      <c r="H103" s="34"/>
      <c r="I103" s="34"/>
      <c r="J103" s="34"/>
      <c r="K103" s="35"/>
      <c r="L103" s="54"/>
      <c r="M103" s="55"/>
    </row>
    <row r="104" spans="1:13" s="69" customFormat="1" x14ac:dyDescent="0.2">
      <c r="A104" s="75">
        <v>90</v>
      </c>
      <c r="B104" s="64" t="s">
        <v>31</v>
      </c>
      <c r="C104" s="75">
        <v>1022559</v>
      </c>
      <c r="D104" s="75" t="s">
        <v>47</v>
      </c>
      <c r="E104" s="70">
        <v>0.50800000000000001</v>
      </c>
      <c r="F104" s="33"/>
      <c r="G104" s="74" t="s">
        <v>83</v>
      </c>
      <c r="H104" s="34"/>
      <c r="I104" s="34"/>
      <c r="J104" s="34"/>
      <c r="K104" s="35"/>
      <c r="L104" s="54"/>
      <c r="M104" s="55"/>
    </row>
    <row r="105" spans="1:13" s="69" customFormat="1" x14ac:dyDescent="0.2">
      <c r="A105" s="75">
        <v>91</v>
      </c>
      <c r="B105" s="64" t="s">
        <v>31</v>
      </c>
      <c r="C105" s="75">
        <v>1022559</v>
      </c>
      <c r="D105" s="75" t="s">
        <v>47</v>
      </c>
      <c r="E105" s="70">
        <v>0.03</v>
      </c>
      <c r="F105" s="33"/>
      <c r="G105" s="74" t="s">
        <v>84</v>
      </c>
      <c r="H105" s="34"/>
      <c r="I105" s="34"/>
      <c r="J105" s="34"/>
      <c r="K105" s="35"/>
      <c r="L105" s="54"/>
      <c r="M105" s="55"/>
    </row>
    <row r="106" spans="1:13" s="69" customFormat="1" x14ac:dyDescent="0.2">
      <c r="A106" s="75">
        <v>92</v>
      </c>
      <c r="B106" s="64" t="s">
        <v>30</v>
      </c>
      <c r="C106" s="75">
        <v>1082957</v>
      </c>
      <c r="D106" s="75" t="s">
        <v>47</v>
      </c>
      <c r="E106" s="70">
        <v>54.481999999999999</v>
      </c>
      <c r="F106" s="33"/>
      <c r="G106" s="74" t="s">
        <v>85</v>
      </c>
      <c r="H106" s="34"/>
      <c r="I106" s="34"/>
      <c r="J106" s="34"/>
      <c r="K106" s="35"/>
      <c r="L106" s="54"/>
      <c r="M106" s="55"/>
    </row>
    <row r="107" spans="1:13" s="69" customFormat="1" x14ac:dyDescent="0.2">
      <c r="A107" s="75">
        <v>93</v>
      </c>
      <c r="B107" s="64" t="s">
        <v>31</v>
      </c>
      <c r="C107" s="75">
        <v>1022559</v>
      </c>
      <c r="D107" s="75" t="s">
        <v>47</v>
      </c>
      <c r="E107" s="70">
        <v>0.55000000000000004</v>
      </c>
      <c r="F107" s="33"/>
      <c r="G107" s="74" t="s">
        <v>86</v>
      </c>
      <c r="H107" s="34"/>
      <c r="I107" s="34"/>
      <c r="J107" s="34"/>
      <c r="K107" s="35"/>
      <c r="L107" s="54"/>
      <c r="M107" s="55"/>
    </row>
    <row r="108" spans="1:13" s="69" customFormat="1" x14ac:dyDescent="0.2">
      <c r="A108" s="75">
        <v>94</v>
      </c>
      <c r="B108" s="64" t="s">
        <v>31</v>
      </c>
      <c r="C108" s="75">
        <v>1022559</v>
      </c>
      <c r="D108" s="75" t="s">
        <v>47</v>
      </c>
      <c r="E108" s="70">
        <v>0.81</v>
      </c>
      <c r="F108" s="33"/>
      <c r="G108" s="74" t="s">
        <v>86</v>
      </c>
      <c r="H108" s="34"/>
      <c r="I108" s="34"/>
      <c r="J108" s="34"/>
      <c r="K108" s="35"/>
      <c r="L108" s="54"/>
      <c r="M108" s="55"/>
    </row>
    <row r="109" spans="1:13" s="69" customFormat="1" x14ac:dyDescent="0.2">
      <c r="A109" s="75">
        <v>95</v>
      </c>
      <c r="B109" s="64" t="s">
        <v>31</v>
      </c>
      <c r="C109" s="75">
        <v>1022559</v>
      </c>
      <c r="D109" s="75" t="s">
        <v>47</v>
      </c>
      <c r="E109" s="70">
        <v>0.498</v>
      </c>
      <c r="F109" s="33"/>
      <c r="G109" s="74" t="s">
        <v>87</v>
      </c>
      <c r="H109" s="34"/>
      <c r="I109" s="34"/>
      <c r="J109" s="34"/>
      <c r="K109" s="35"/>
      <c r="L109" s="54"/>
      <c r="M109" s="55"/>
    </row>
    <row r="110" spans="1:13" s="69" customFormat="1" x14ac:dyDescent="0.2">
      <c r="A110" s="75">
        <v>96</v>
      </c>
      <c r="B110" s="64" t="s">
        <v>31</v>
      </c>
      <c r="C110" s="75">
        <v>1022559</v>
      </c>
      <c r="D110" s="75" t="s">
        <v>47</v>
      </c>
      <c r="E110" s="70">
        <v>0.05</v>
      </c>
      <c r="F110" s="33"/>
      <c r="G110" s="74" t="s">
        <v>87</v>
      </c>
      <c r="H110" s="34"/>
      <c r="I110" s="34"/>
      <c r="J110" s="34"/>
      <c r="K110" s="35"/>
      <c r="L110" s="54"/>
      <c r="M110" s="55"/>
    </row>
    <row r="111" spans="1:13" s="69" customFormat="1" x14ac:dyDescent="0.2">
      <c r="A111" s="75">
        <v>97</v>
      </c>
      <c r="B111" s="64" t="s">
        <v>31</v>
      </c>
      <c r="C111" s="75">
        <v>1022559</v>
      </c>
      <c r="D111" s="75" t="s">
        <v>47</v>
      </c>
      <c r="E111" s="70">
        <v>7.0999999999999994E-2</v>
      </c>
      <c r="F111" s="33"/>
      <c r="G111" s="74" t="s">
        <v>88</v>
      </c>
      <c r="H111" s="34"/>
      <c r="I111" s="34"/>
      <c r="J111" s="34"/>
      <c r="K111" s="35"/>
      <c r="L111" s="54"/>
      <c r="M111" s="55"/>
    </row>
    <row r="112" spans="1:13" s="69" customFormat="1" x14ac:dyDescent="0.2">
      <c r="A112" s="75">
        <v>98</v>
      </c>
      <c r="B112" s="64" t="s">
        <v>31</v>
      </c>
      <c r="C112" s="75">
        <v>1022559</v>
      </c>
      <c r="D112" s="75" t="s">
        <v>47</v>
      </c>
      <c r="E112" s="70">
        <v>1.6E-2</v>
      </c>
      <c r="F112" s="33"/>
      <c r="G112" s="74" t="s">
        <v>53</v>
      </c>
      <c r="H112" s="34"/>
      <c r="I112" s="34"/>
      <c r="J112" s="34"/>
      <c r="K112" s="35"/>
      <c r="L112" s="54"/>
      <c r="M112" s="55"/>
    </row>
    <row r="113" spans="1:13" s="69" customFormat="1" x14ac:dyDescent="0.2">
      <c r="A113" s="75">
        <v>99</v>
      </c>
      <c r="B113" s="64" t="s">
        <v>31</v>
      </c>
      <c r="C113" s="75">
        <v>1022559</v>
      </c>
      <c r="D113" s="75" t="s">
        <v>47</v>
      </c>
      <c r="E113" s="70">
        <v>3.6850000000000001</v>
      </c>
      <c r="F113" s="33"/>
      <c r="G113" s="74" t="s">
        <v>53</v>
      </c>
      <c r="H113" s="34"/>
      <c r="I113" s="34"/>
      <c r="J113" s="34"/>
      <c r="K113" s="35"/>
      <c r="L113" s="54"/>
      <c r="M113" s="55"/>
    </row>
    <row r="114" spans="1:13" s="69" customFormat="1" x14ac:dyDescent="0.2">
      <c r="A114" s="75">
        <v>100</v>
      </c>
      <c r="B114" s="64" t="s">
        <v>31</v>
      </c>
      <c r="C114" s="75">
        <v>1022559</v>
      </c>
      <c r="D114" s="75" t="s">
        <v>47</v>
      </c>
      <c r="E114" s="70">
        <v>0.16</v>
      </c>
      <c r="F114" s="33"/>
      <c r="G114" s="74" t="s">
        <v>53</v>
      </c>
      <c r="H114" s="34"/>
      <c r="I114" s="34"/>
      <c r="J114" s="34"/>
      <c r="K114" s="35"/>
      <c r="L114" s="54"/>
      <c r="M114" s="55"/>
    </row>
    <row r="115" spans="1:13" s="69" customFormat="1" x14ac:dyDescent="0.2">
      <c r="A115" s="75">
        <v>101</v>
      </c>
      <c r="B115" s="64" t="s">
        <v>31</v>
      </c>
      <c r="C115" s="75">
        <v>1022559</v>
      </c>
      <c r="D115" s="75" t="s">
        <v>47</v>
      </c>
      <c r="E115" s="70">
        <v>1.294</v>
      </c>
      <c r="F115" s="33"/>
      <c r="G115" s="74" t="s">
        <v>53</v>
      </c>
      <c r="H115" s="34"/>
      <c r="I115" s="34"/>
      <c r="J115" s="34"/>
      <c r="K115" s="35"/>
      <c r="L115" s="54"/>
      <c r="M115" s="55"/>
    </row>
    <row r="116" spans="1:13" s="69" customFormat="1" x14ac:dyDescent="0.2">
      <c r="A116" s="75">
        <v>102</v>
      </c>
      <c r="B116" s="64" t="s">
        <v>31</v>
      </c>
      <c r="C116" s="75">
        <v>1022559</v>
      </c>
      <c r="D116" s="75" t="s">
        <v>47</v>
      </c>
      <c r="E116" s="70">
        <v>2.4</v>
      </c>
      <c r="F116" s="33"/>
      <c r="G116" s="74" t="s">
        <v>89</v>
      </c>
      <c r="H116" s="34"/>
      <c r="I116" s="34"/>
      <c r="J116" s="34"/>
      <c r="K116" s="35"/>
      <c r="L116" s="54"/>
      <c r="M116" s="55"/>
    </row>
    <row r="117" spans="1:13" s="69" customFormat="1" x14ac:dyDescent="0.2">
      <c r="A117" s="75">
        <v>103</v>
      </c>
      <c r="B117" s="64" t="s">
        <v>31</v>
      </c>
      <c r="C117" s="75">
        <v>1022559</v>
      </c>
      <c r="D117" s="75" t="s">
        <v>47</v>
      </c>
      <c r="E117" s="70">
        <v>2.2000000000000002</v>
      </c>
      <c r="F117" s="33"/>
      <c r="G117" s="74" t="s">
        <v>90</v>
      </c>
      <c r="H117" s="34"/>
      <c r="I117" s="34"/>
      <c r="J117" s="34"/>
      <c r="K117" s="35"/>
      <c r="L117" s="54"/>
      <c r="M117" s="55"/>
    </row>
    <row r="118" spans="1:13" s="69" customFormat="1" x14ac:dyDescent="0.2">
      <c r="A118" s="75">
        <v>104</v>
      </c>
      <c r="B118" s="64" t="s">
        <v>31</v>
      </c>
      <c r="C118" s="75">
        <v>1022559</v>
      </c>
      <c r="D118" s="75" t="s">
        <v>47</v>
      </c>
      <c r="E118" s="70">
        <v>11.6</v>
      </c>
      <c r="F118" s="33"/>
      <c r="G118" s="74" t="s">
        <v>90</v>
      </c>
      <c r="H118" s="34"/>
      <c r="I118" s="34"/>
      <c r="J118" s="34"/>
      <c r="K118" s="35"/>
      <c r="L118" s="54"/>
      <c r="M118" s="55"/>
    </row>
    <row r="119" spans="1:13" s="69" customFormat="1" x14ac:dyDescent="0.2">
      <c r="A119" s="75">
        <v>105</v>
      </c>
      <c r="B119" s="64" t="s">
        <v>31</v>
      </c>
      <c r="C119" s="75">
        <v>1022559</v>
      </c>
      <c r="D119" s="75" t="s">
        <v>47</v>
      </c>
      <c r="E119" s="70">
        <v>0.15</v>
      </c>
      <c r="F119" s="33"/>
      <c r="G119" s="74" t="s">
        <v>91</v>
      </c>
      <c r="H119" s="34"/>
      <c r="I119" s="34"/>
      <c r="J119" s="34"/>
      <c r="K119" s="35"/>
      <c r="L119" s="54"/>
      <c r="M119" s="55"/>
    </row>
    <row r="120" spans="1:13" s="69" customFormat="1" x14ac:dyDescent="0.2">
      <c r="A120" s="75">
        <v>106</v>
      </c>
      <c r="B120" s="64" t="s">
        <v>31</v>
      </c>
      <c r="C120" s="75">
        <v>1022559</v>
      </c>
      <c r="D120" s="75" t="s">
        <v>47</v>
      </c>
      <c r="E120" s="70">
        <v>1.0999999999999999E-2</v>
      </c>
      <c r="F120" s="33"/>
      <c r="G120" s="74" t="s">
        <v>91</v>
      </c>
      <c r="H120" s="34"/>
      <c r="I120" s="34"/>
      <c r="J120" s="34"/>
      <c r="K120" s="35"/>
      <c r="L120" s="54"/>
      <c r="M120" s="55"/>
    </row>
    <row r="121" spans="1:13" s="69" customFormat="1" x14ac:dyDescent="0.2">
      <c r="A121" s="75">
        <v>107</v>
      </c>
      <c r="B121" s="64" t="s">
        <v>31</v>
      </c>
      <c r="C121" s="75">
        <v>1022559</v>
      </c>
      <c r="D121" s="75" t="s">
        <v>47</v>
      </c>
      <c r="E121" s="70">
        <v>4.4999999999999998E-2</v>
      </c>
      <c r="F121" s="33"/>
      <c r="G121" s="74" t="s">
        <v>92</v>
      </c>
      <c r="H121" s="34"/>
      <c r="I121" s="34"/>
      <c r="J121" s="34"/>
      <c r="K121" s="35"/>
      <c r="L121" s="54"/>
      <c r="M121" s="55"/>
    </row>
    <row r="122" spans="1:13" s="69" customFormat="1" x14ac:dyDescent="0.2">
      <c r="A122" s="75">
        <v>108</v>
      </c>
      <c r="B122" s="64" t="s">
        <v>31</v>
      </c>
      <c r="C122" s="75">
        <v>1022559</v>
      </c>
      <c r="D122" s="75" t="s">
        <v>47</v>
      </c>
      <c r="E122" s="70">
        <v>0.54</v>
      </c>
      <c r="F122" s="33"/>
      <c r="G122" s="74" t="s">
        <v>93</v>
      </c>
      <c r="H122" s="34"/>
      <c r="I122" s="34"/>
      <c r="J122" s="34"/>
      <c r="K122" s="35"/>
      <c r="L122" s="54"/>
      <c r="M122" s="55"/>
    </row>
    <row r="123" spans="1:13" s="69" customFormat="1" x14ac:dyDescent="0.2">
      <c r="A123" s="75">
        <v>109</v>
      </c>
      <c r="B123" s="64" t="s">
        <v>31</v>
      </c>
      <c r="C123" s="75">
        <v>1022559</v>
      </c>
      <c r="D123" s="75" t="s">
        <v>47</v>
      </c>
      <c r="E123" s="70">
        <v>3.0000000000000001E-3</v>
      </c>
      <c r="F123" s="33"/>
      <c r="G123" s="74" t="s">
        <v>93</v>
      </c>
      <c r="H123" s="34"/>
      <c r="I123" s="34"/>
      <c r="J123" s="34"/>
      <c r="K123" s="35"/>
      <c r="L123" s="54"/>
      <c r="M123" s="55"/>
    </row>
    <row r="124" spans="1:13" s="69" customFormat="1" x14ac:dyDescent="0.2">
      <c r="A124" s="75">
        <v>110</v>
      </c>
      <c r="B124" s="64" t="s">
        <v>31</v>
      </c>
      <c r="C124" s="75">
        <v>1022559</v>
      </c>
      <c r="D124" s="75" t="s">
        <v>47</v>
      </c>
      <c r="E124" s="70">
        <v>0.45</v>
      </c>
      <c r="F124" s="33"/>
      <c r="G124" s="74" t="s">
        <v>94</v>
      </c>
      <c r="H124" s="34"/>
      <c r="I124" s="34"/>
      <c r="J124" s="34"/>
      <c r="K124" s="35"/>
      <c r="L124" s="54"/>
      <c r="M124" s="55"/>
    </row>
    <row r="125" spans="1:13" s="69" customFormat="1" x14ac:dyDescent="0.2">
      <c r="A125" s="75">
        <v>111</v>
      </c>
      <c r="B125" s="64" t="s">
        <v>31</v>
      </c>
      <c r="C125" s="75">
        <v>1022559</v>
      </c>
      <c r="D125" s="75" t="s">
        <v>47</v>
      </c>
      <c r="E125" s="70">
        <v>0.22</v>
      </c>
      <c r="F125" s="33"/>
      <c r="G125" s="74" t="s">
        <v>95</v>
      </c>
      <c r="H125" s="34"/>
      <c r="I125" s="34"/>
      <c r="J125" s="34"/>
      <c r="K125" s="35"/>
      <c r="L125" s="54"/>
      <c r="M125" s="55"/>
    </row>
    <row r="126" spans="1:13" s="69" customFormat="1" x14ac:dyDescent="0.2">
      <c r="A126" s="75">
        <v>112</v>
      </c>
      <c r="B126" s="64" t="s">
        <v>31</v>
      </c>
      <c r="C126" s="75">
        <v>1022559</v>
      </c>
      <c r="D126" s="75" t="s">
        <v>47</v>
      </c>
      <c r="E126" s="70">
        <v>0.51300000000000001</v>
      </c>
      <c r="F126" s="33"/>
      <c r="G126" s="74" t="s">
        <v>95</v>
      </c>
      <c r="H126" s="34"/>
      <c r="I126" s="34"/>
      <c r="J126" s="34"/>
      <c r="K126" s="35"/>
      <c r="L126" s="54"/>
      <c r="M126" s="55"/>
    </row>
    <row r="127" spans="1:13" s="69" customFormat="1" x14ac:dyDescent="0.2">
      <c r="A127" s="75">
        <v>113</v>
      </c>
      <c r="B127" s="64" t="s">
        <v>31</v>
      </c>
      <c r="C127" s="75">
        <v>1022559</v>
      </c>
      <c r="D127" s="75" t="s">
        <v>47</v>
      </c>
      <c r="E127" s="70">
        <v>8.0000000000000002E-3</v>
      </c>
      <c r="F127" s="33"/>
      <c r="G127" s="74" t="s">
        <v>54</v>
      </c>
      <c r="H127" s="34"/>
      <c r="I127" s="34"/>
      <c r="J127" s="34"/>
      <c r="K127" s="35"/>
      <c r="L127" s="54"/>
      <c r="M127" s="55"/>
    </row>
    <row r="128" spans="1:13" s="69" customFormat="1" x14ac:dyDescent="0.2">
      <c r="A128" s="75">
        <v>114</v>
      </c>
      <c r="B128" s="64" t="s">
        <v>31</v>
      </c>
      <c r="C128" s="75">
        <v>1022559</v>
      </c>
      <c r="D128" s="75" t="s">
        <v>47</v>
      </c>
      <c r="E128" s="70">
        <v>4.2870000000000008</v>
      </c>
      <c r="F128" s="33"/>
      <c r="G128" s="74" t="s">
        <v>54</v>
      </c>
      <c r="H128" s="34"/>
      <c r="I128" s="34"/>
      <c r="J128" s="34"/>
      <c r="K128" s="35"/>
      <c r="L128" s="54"/>
      <c r="M128" s="55"/>
    </row>
    <row r="129" spans="1:13" s="69" customFormat="1" x14ac:dyDescent="0.2">
      <c r="A129" s="75">
        <v>115</v>
      </c>
      <c r="B129" s="64" t="s">
        <v>31</v>
      </c>
      <c r="C129" s="75">
        <v>1022559</v>
      </c>
      <c r="D129" s="75" t="s">
        <v>47</v>
      </c>
      <c r="E129" s="70">
        <v>3.8549999999999995</v>
      </c>
      <c r="F129" s="33"/>
      <c r="G129" s="74" t="s">
        <v>54</v>
      </c>
      <c r="H129" s="34"/>
      <c r="I129" s="34"/>
      <c r="J129" s="34"/>
      <c r="K129" s="35"/>
      <c r="L129" s="54"/>
      <c r="M129" s="55"/>
    </row>
    <row r="130" spans="1:13" s="69" customFormat="1" x14ac:dyDescent="0.2">
      <c r="A130" s="75">
        <v>116</v>
      </c>
      <c r="B130" s="64" t="s">
        <v>31</v>
      </c>
      <c r="C130" s="75">
        <v>1022559</v>
      </c>
      <c r="D130" s="75" t="s">
        <v>47</v>
      </c>
      <c r="E130" s="70">
        <v>1.9159999999999999</v>
      </c>
      <c r="F130" s="33"/>
      <c r="G130" s="74" t="s">
        <v>54</v>
      </c>
      <c r="H130" s="34"/>
      <c r="I130" s="34"/>
      <c r="J130" s="34"/>
      <c r="K130" s="35"/>
      <c r="L130" s="54"/>
      <c r="M130" s="55"/>
    </row>
    <row r="131" spans="1:13" s="69" customFormat="1" x14ac:dyDescent="0.2">
      <c r="A131" s="75">
        <v>117</v>
      </c>
      <c r="B131" s="64" t="s">
        <v>31</v>
      </c>
      <c r="C131" s="75">
        <v>1022559</v>
      </c>
      <c r="D131" s="75" t="s">
        <v>47</v>
      </c>
      <c r="E131" s="70">
        <v>3.5999999999999997E-2</v>
      </c>
      <c r="F131" s="33"/>
      <c r="G131" s="74" t="s">
        <v>54</v>
      </c>
      <c r="H131" s="34"/>
      <c r="I131" s="34"/>
      <c r="J131" s="34"/>
      <c r="K131" s="35"/>
      <c r="L131" s="54"/>
      <c r="M131" s="55"/>
    </row>
    <row r="132" spans="1:13" s="69" customFormat="1" x14ac:dyDescent="0.2">
      <c r="A132" s="75">
        <v>118</v>
      </c>
      <c r="B132" s="64" t="s">
        <v>31</v>
      </c>
      <c r="C132" s="75">
        <v>1022559</v>
      </c>
      <c r="D132" s="75" t="s">
        <v>47</v>
      </c>
      <c r="E132" s="70">
        <v>2.5</v>
      </c>
      <c r="F132" s="33"/>
      <c r="G132" s="74" t="s">
        <v>54</v>
      </c>
      <c r="H132" s="34"/>
      <c r="I132" s="34"/>
      <c r="J132" s="34"/>
      <c r="K132" s="35"/>
      <c r="L132" s="54"/>
      <c r="M132" s="55"/>
    </row>
    <row r="133" spans="1:13" s="69" customFormat="1" x14ac:dyDescent="0.2">
      <c r="A133" s="75">
        <v>119</v>
      </c>
      <c r="B133" s="64" t="s">
        <v>31</v>
      </c>
      <c r="C133" s="75">
        <v>1022559</v>
      </c>
      <c r="D133" s="75" t="s">
        <v>47</v>
      </c>
      <c r="E133" s="70">
        <v>1.2E-2</v>
      </c>
      <c r="F133" s="33"/>
      <c r="G133" s="74" t="s">
        <v>54</v>
      </c>
      <c r="H133" s="34"/>
      <c r="I133" s="34"/>
      <c r="J133" s="34"/>
      <c r="K133" s="35"/>
      <c r="L133" s="54"/>
      <c r="M133" s="55"/>
    </row>
    <row r="134" spans="1:13" s="69" customFormat="1" x14ac:dyDescent="0.2">
      <c r="A134" s="75">
        <v>120</v>
      </c>
      <c r="B134" s="64" t="s">
        <v>31</v>
      </c>
      <c r="C134" s="75">
        <v>1022559</v>
      </c>
      <c r="D134" s="75" t="s">
        <v>47</v>
      </c>
      <c r="E134" s="70">
        <v>0.112</v>
      </c>
      <c r="F134" s="33"/>
      <c r="G134" s="74" t="s">
        <v>55</v>
      </c>
      <c r="H134" s="34"/>
      <c r="I134" s="34"/>
      <c r="J134" s="34"/>
      <c r="K134" s="35"/>
      <c r="L134" s="54"/>
      <c r="M134" s="55"/>
    </row>
    <row r="135" spans="1:13" s="69" customFormat="1" x14ac:dyDescent="0.2">
      <c r="A135" s="75">
        <v>121</v>
      </c>
      <c r="B135" s="64" t="s">
        <v>31</v>
      </c>
      <c r="C135" s="75">
        <v>1022559</v>
      </c>
      <c r="D135" s="75" t="s">
        <v>47</v>
      </c>
      <c r="E135" s="70">
        <v>9.5000000000000001E-2</v>
      </c>
      <c r="F135" s="33"/>
      <c r="G135" s="74" t="s">
        <v>96</v>
      </c>
      <c r="H135" s="34"/>
      <c r="I135" s="34"/>
      <c r="J135" s="34"/>
      <c r="K135" s="35"/>
      <c r="L135" s="54"/>
      <c r="M135" s="55"/>
    </row>
    <row r="136" spans="1:13" s="69" customFormat="1" x14ac:dyDescent="0.2">
      <c r="A136" s="75">
        <v>122</v>
      </c>
      <c r="B136" s="64" t="s">
        <v>31</v>
      </c>
      <c r="C136" s="75">
        <v>1022559</v>
      </c>
      <c r="D136" s="75" t="s">
        <v>47</v>
      </c>
      <c r="E136" s="70">
        <v>0.123</v>
      </c>
      <c r="F136" s="33"/>
      <c r="G136" s="74" t="s">
        <v>56</v>
      </c>
      <c r="H136" s="34"/>
      <c r="I136" s="34"/>
      <c r="J136" s="34"/>
      <c r="K136" s="35"/>
      <c r="L136" s="54"/>
      <c r="M136" s="55"/>
    </row>
    <row r="137" spans="1:13" s="69" customFormat="1" x14ac:dyDescent="0.2">
      <c r="A137" s="75">
        <v>123</v>
      </c>
      <c r="B137" s="64" t="s">
        <v>31</v>
      </c>
      <c r="C137" s="75">
        <v>1022559</v>
      </c>
      <c r="D137" s="75" t="s">
        <v>47</v>
      </c>
      <c r="E137" s="70">
        <v>15.26</v>
      </c>
      <c r="F137" s="33"/>
      <c r="G137" s="74" t="s">
        <v>56</v>
      </c>
      <c r="H137" s="34"/>
      <c r="I137" s="34"/>
      <c r="J137" s="34"/>
      <c r="K137" s="35"/>
      <c r="L137" s="54"/>
      <c r="M137" s="55"/>
    </row>
    <row r="138" spans="1:13" s="69" customFormat="1" x14ac:dyDescent="0.2">
      <c r="A138" s="75">
        <v>124</v>
      </c>
      <c r="B138" s="64" t="s">
        <v>31</v>
      </c>
      <c r="C138" s="75">
        <v>1022559</v>
      </c>
      <c r="D138" s="75" t="s">
        <v>47</v>
      </c>
      <c r="E138" s="70">
        <v>0.111</v>
      </c>
      <c r="F138" s="33"/>
      <c r="G138" s="74" t="s">
        <v>56</v>
      </c>
      <c r="H138" s="34"/>
      <c r="I138" s="34"/>
      <c r="J138" s="34"/>
      <c r="K138" s="35"/>
      <c r="L138" s="54"/>
      <c r="M138" s="55"/>
    </row>
    <row r="139" spans="1:13" s="69" customFormat="1" x14ac:dyDescent="0.2">
      <c r="A139" s="75">
        <v>125</v>
      </c>
      <c r="B139" s="64" t="s">
        <v>31</v>
      </c>
      <c r="C139" s="75">
        <v>1022559</v>
      </c>
      <c r="D139" s="75" t="s">
        <v>47</v>
      </c>
      <c r="E139" s="70">
        <v>5.7469999999999999</v>
      </c>
      <c r="F139" s="33"/>
      <c r="G139" s="74" t="s">
        <v>56</v>
      </c>
      <c r="H139" s="34"/>
      <c r="I139" s="34"/>
      <c r="J139" s="34"/>
      <c r="K139" s="35"/>
      <c r="L139" s="54"/>
      <c r="M139" s="55"/>
    </row>
    <row r="140" spans="1:13" s="69" customFormat="1" x14ac:dyDescent="0.2">
      <c r="A140" s="75">
        <v>126</v>
      </c>
      <c r="B140" s="64" t="s">
        <v>31</v>
      </c>
      <c r="C140" s="75">
        <v>1022559</v>
      </c>
      <c r="D140" s="75" t="s">
        <v>47</v>
      </c>
      <c r="E140" s="70">
        <v>9.8000000000000004E-2</v>
      </c>
      <c r="F140" s="33"/>
      <c r="G140" s="74" t="s">
        <v>56</v>
      </c>
      <c r="H140" s="34"/>
      <c r="I140" s="34"/>
      <c r="J140" s="34"/>
      <c r="K140" s="35"/>
      <c r="L140" s="54"/>
      <c r="M140" s="55"/>
    </row>
    <row r="141" spans="1:13" s="69" customFormat="1" x14ac:dyDescent="0.2">
      <c r="A141" s="75">
        <v>127</v>
      </c>
      <c r="B141" s="64" t="s">
        <v>31</v>
      </c>
      <c r="C141" s="75">
        <v>1022559</v>
      </c>
      <c r="D141" s="75" t="s">
        <v>47</v>
      </c>
      <c r="E141" s="70">
        <v>13.273</v>
      </c>
      <c r="F141" s="33"/>
      <c r="G141" s="74" t="s">
        <v>56</v>
      </c>
      <c r="H141" s="34"/>
      <c r="I141" s="34"/>
      <c r="J141" s="34"/>
      <c r="K141" s="35"/>
      <c r="L141" s="54"/>
      <c r="M141" s="55"/>
    </row>
    <row r="142" spans="1:13" s="69" customFormat="1" x14ac:dyDescent="0.2">
      <c r="A142" s="75">
        <v>128</v>
      </c>
      <c r="B142" s="64" t="s">
        <v>31</v>
      </c>
      <c r="C142" s="75">
        <v>1022559</v>
      </c>
      <c r="D142" s="75" t="s">
        <v>47</v>
      </c>
      <c r="E142" s="70">
        <v>0.113</v>
      </c>
      <c r="F142" s="33"/>
      <c r="G142" s="74" t="s">
        <v>56</v>
      </c>
      <c r="H142" s="34"/>
      <c r="I142" s="34"/>
      <c r="J142" s="34"/>
      <c r="K142" s="35"/>
      <c r="L142" s="54"/>
      <c r="M142" s="55"/>
    </row>
    <row r="143" spans="1:13" s="69" customFormat="1" x14ac:dyDescent="0.2">
      <c r="A143" s="75">
        <v>129</v>
      </c>
      <c r="B143" s="64" t="s">
        <v>31</v>
      </c>
      <c r="C143" s="75">
        <v>1022559</v>
      </c>
      <c r="D143" s="75" t="s">
        <v>47</v>
      </c>
      <c r="E143" s="70">
        <v>7.9260000000000002</v>
      </c>
      <c r="F143" s="33"/>
      <c r="G143" s="74" t="s">
        <v>97</v>
      </c>
      <c r="H143" s="34"/>
      <c r="I143" s="34"/>
      <c r="J143" s="34"/>
      <c r="K143" s="35"/>
      <c r="L143" s="54"/>
      <c r="M143" s="55"/>
    </row>
    <row r="144" spans="1:13" s="69" customFormat="1" x14ac:dyDescent="0.2">
      <c r="A144" s="75">
        <v>130</v>
      </c>
      <c r="B144" s="64" t="s">
        <v>45</v>
      </c>
      <c r="C144" s="75">
        <v>1098790</v>
      </c>
      <c r="D144" s="75" t="s">
        <v>47</v>
      </c>
      <c r="E144" s="70">
        <v>0.01</v>
      </c>
      <c r="F144" s="33"/>
      <c r="G144" s="74" t="s">
        <v>57</v>
      </c>
      <c r="H144" s="34"/>
      <c r="I144" s="34"/>
      <c r="J144" s="34"/>
      <c r="K144" s="35"/>
      <c r="L144" s="54"/>
      <c r="M144" s="55"/>
    </row>
    <row r="145" spans="1:13" s="69" customFormat="1" x14ac:dyDescent="0.2">
      <c r="A145" s="75">
        <v>131</v>
      </c>
      <c r="B145" s="64" t="s">
        <v>45</v>
      </c>
      <c r="C145" s="75">
        <v>1098790</v>
      </c>
      <c r="D145" s="75" t="s">
        <v>47</v>
      </c>
      <c r="E145" s="70">
        <v>5.0000000000000001E-3</v>
      </c>
      <c r="F145" s="33"/>
      <c r="G145" s="74" t="s">
        <v>57</v>
      </c>
      <c r="H145" s="34"/>
      <c r="I145" s="34"/>
      <c r="J145" s="34"/>
      <c r="K145" s="35"/>
      <c r="L145" s="54"/>
      <c r="M145" s="55"/>
    </row>
    <row r="146" spans="1:13" s="69" customFormat="1" x14ac:dyDescent="0.2">
      <c r="A146" s="75">
        <v>132</v>
      </c>
      <c r="B146" s="64" t="s">
        <v>31</v>
      </c>
      <c r="C146" s="75">
        <v>1022559</v>
      </c>
      <c r="D146" s="75" t="s">
        <v>47</v>
      </c>
      <c r="E146" s="70">
        <v>2.9060000000000001</v>
      </c>
      <c r="F146" s="33"/>
      <c r="G146" s="74" t="s">
        <v>57</v>
      </c>
      <c r="H146" s="34"/>
      <c r="I146" s="34"/>
      <c r="J146" s="34"/>
      <c r="K146" s="35"/>
      <c r="L146" s="54"/>
      <c r="M146" s="55"/>
    </row>
    <row r="147" spans="1:13" s="69" customFormat="1" x14ac:dyDescent="0.2">
      <c r="A147" s="75">
        <v>133</v>
      </c>
      <c r="B147" s="64" t="s">
        <v>31</v>
      </c>
      <c r="C147" s="75">
        <v>1022559</v>
      </c>
      <c r="D147" s="75" t="s">
        <v>47</v>
      </c>
      <c r="E147" s="70">
        <v>3.0209999999999999</v>
      </c>
      <c r="F147" s="33"/>
      <c r="G147" s="74" t="s">
        <v>57</v>
      </c>
      <c r="H147" s="34"/>
      <c r="I147" s="34"/>
      <c r="J147" s="34"/>
      <c r="K147" s="35"/>
      <c r="L147" s="54"/>
      <c r="M147" s="55"/>
    </row>
    <row r="148" spans="1:13" s="69" customFormat="1" x14ac:dyDescent="0.2">
      <c r="A148" s="75">
        <v>134</v>
      </c>
      <c r="B148" s="64" t="s">
        <v>31</v>
      </c>
      <c r="C148" s="75">
        <v>1022559</v>
      </c>
      <c r="D148" s="75" t="s">
        <v>47</v>
      </c>
      <c r="E148" s="70">
        <v>0.30499999999999999</v>
      </c>
      <c r="F148" s="33"/>
      <c r="G148" s="74" t="s">
        <v>98</v>
      </c>
      <c r="H148" s="34"/>
      <c r="I148" s="34"/>
      <c r="J148" s="34"/>
      <c r="K148" s="35"/>
      <c r="L148" s="54"/>
      <c r="M148" s="55"/>
    </row>
    <row r="149" spans="1:13" s="69" customFormat="1" x14ac:dyDescent="0.2">
      <c r="A149" s="75">
        <v>135</v>
      </c>
      <c r="B149" s="64" t="s">
        <v>31</v>
      </c>
      <c r="C149" s="75">
        <v>1022559</v>
      </c>
      <c r="D149" s="75" t="s">
        <v>47</v>
      </c>
      <c r="E149" s="70">
        <v>0.32400000000000001</v>
      </c>
      <c r="F149" s="33"/>
      <c r="G149" s="74" t="s">
        <v>98</v>
      </c>
      <c r="H149" s="34"/>
      <c r="I149" s="34"/>
      <c r="J149" s="34"/>
      <c r="K149" s="35"/>
      <c r="L149" s="54"/>
      <c r="M149" s="55"/>
    </row>
    <row r="150" spans="1:13" s="69" customFormat="1" x14ac:dyDescent="0.2">
      <c r="A150" s="75">
        <v>136</v>
      </c>
      <c r="B150" s="64" t="s">
        <v>31</v>
      </c>
      <c r="C150" s="75">
        <v>1022559</v>
      </c>
      <c r="D150" s="75" t="s">
        <v>47</v>
      </c>
      <c r="E150" s="70">
        <v>0.70499999999999996</v>
      </c>
      <c r="F150" s="33"/>
      <c r="G150" s="74" t="s">
        <v>98</v>
      </c>
      <c r="H150" s="34"/>
      <c r="I150" s="34"/>
      <c r="J150" s="34"/>
      <c r="K150" s="35"/>
      <c r="L150" s="54"/>
      <c r="M150" s="55"/>
    </row>
    <row r="151" spans="1:13" s="69" customFormat="1" x14ac:dyDescent="0.2">
      <c r="A151" s="75">
        <v>137</v>
      </c>
      <c r="B151" s="64" t="s">
        <v>31</v>
      </c>
      <c r="C151" s="75">
        <v>1022559</v>
      </c>
      <c r="D151" s="75" t="s">
        <v>47</v>
      </c>
      <c r="E151" s="70">
        <v>1.6930000000000001</v>
      </c>
      <c r="F151" s="33"/>
      <c r="G151" s="74" t="s">
        <v>99</v>
      </c>
      <c r="H151" s="34"/>
      <c r="I151" s="34"/>
      <c r="J151" s="34"/>
      <c r="K151" s="35"/>
      <c r="L151" s="54"/>
      <c r="M151" s="55"/>
    </row>
    <row r="152" spans="1:13" s="69" customFormat="1" x14ac:dyDescent="0.2">
      <c r="A152" s="75">
        <v>138</v>
      </c>
      <c r="B152" s="64" t="s">
        <v>31</v>
      </c>
      <c r="C152" s="75">
        <v>1022559</v>
      </c>
      <c r="D152" s="75" t="s">
        <v>47</v>
      </c>
      <c r="E152" s="70">
        <v>0.442</v>
      </c>
      <c r="F152" s="33"/>
      <c r="G152" s="74" t="s">
        <v>99</v>
      </c>
      <c r="H152" s="34"/>
      <c r="I152" s="34"/>
      <c r="J152" s="34"/>
      <c r="K152" s="35"/>
      <c r="L152" s="54"/>
      <c r="M152" s="55"/>
    </row>
    <row r="153" spans="1:13" s="69" customFormat="1" x14ac:dyDescent="0.2">
      <c r="A153" s="75">
        <v>139</v>
      </c>
      <c r="B153" s="64" t="s">
        <v>31</v>
      </c>
      <c r="C153" s="75">
        <v>1022559</v>
      </c>
      <c r="D153" s="75" t="s">
        <v>47</v>
      </c>
      <c r="E153" s="70">
        <v>0.4</v>
      </c>
      <c r="F153" s="33"/>
      <c r="G153" s="74" t="s">
        <v>100</v>
      </c>
      <c r="H153" s="34"/>
      <c r="I153" s="34"/>
      <c r="J153" s="34"/>
      <c r="K153" s="35"/>
      <c r="L153" s="54"/>
      <c r="M153" s="55"/>
    </row>
    <row r="154" spans="1:13" s="69" customFormat="1" x14ac:dyDescent="0.2">
      <c r="A154" s="75">
        <v>140</v>
      </c>
      <c r="B154" s="64" t="s">
        <v>31</v>
      </c>
      <c r="C154" s="75">
        <v>1022559</v>
      </c>
      <c r="D154" s="75" t="s">
        <v>47</v>
      </c>
      <c r="E154" s="70">
        <v>7.0999999999999994E-2</v>
      </c>
      <c r="F154" s="33"/>
      <c r="G154" s="74" t="s">
        <v>100</v>
      </c>
      <c r="H154" s="34"/>
      <c r="I154" s="34"/>
      <c r="J154" s="34"/>
      <c r="K154" s="35"/>
      <c r="L154" s="54"/>
      <c r="M154" s="55"/>
    </row>
    <row r="155" spans="1:13" s="69" customFormat="1" x14ac:dyDescent="0.2">
      <c r="A155" s="75">
        <v>141</v>
      </c>
      <c r="B155" s="64" t="s">
        <v>31</v>
      </c>
      <c r="C155" s="75">
        <v>1022559</v>
      </c>
      <c r="D155" s="75" t="s">
        <v>47</v>
      </c>
      <c r="E155" s="70">
        <v>0.93</v>
      </c>
      <c r="F155" s="33"/>
      <c r="G155" s="74" t="s">
        <v>101</v>
      </c>
      <c r="H155" s="34"/>
      <c r="I155" s="34"/>
      <c r="J155" s="34"/>
      <c r="K155" s="35"/>
      <c r="L155" s="54"/>
      <c r="M155" s="55"/>
    </row>
    <row r="156" spans="1:13" s="69" customFormat="1" x14ac:dyDescent="0.2">
      <c r="A156" s="75">
        <v>142</v>
      </c>
      <c r="B156" s="64" t="s">
        <v>31</v>
      </c>
      <c r="C156" s="75">
        <v>1022559</v>
      </c>
      <c r="D156" s="75" t="s">
        <v>47</v>
      </c>
      <c r="E156" s="70">
        <v>0.114</v>
      </c>
      <c r="F156" s="33"/>
      <c r="G156" s="74" t="s">
        <v>58</v>
      </c>
      <c r="H156" s="34"/>
      <c r="I156" s="34"/>
      <c r="J156" s="34"/>
      <c r="K156" s="35"/>
      <c r="L156" s="54"/>
      <c r="M156" s="55"/>
    </row>
    <row r="157" spans="1:13" s="69" customFormat="1" x14ac:dyDescent="0.2">
      <c r="A157" s="75">
        <v>143</v>
      </c>
      <c r="B157" s="64" t="s">
        <v>31</v>
      </c>
      <c r="C157" s="75">
        <v>1022559</v>
      </c>
      <c r="D157" s="75" t="s">
        <v>47</v>
      </c>
      <c r="E157" s="70">
        <v>0.158</v>
      </c>
      <c r="F157" s="33"/>
      <c r="G157" s="74" t="s">
        <v>58</v>
      </c>
      <c r="H157" s="34"/>
      <c r="I157" s="34"/>
      <c r="J157" s="34"/>
      <c r="K157" s="35"/>
      <c r="L157" s="54"/>
      <c r="M157" s="55"/>
    </row>
    <row r="158" spans="1:13" s="69" customFormat="1" x14ac:dyDescent="0.2">
      <c r="A158" s="75">
        <v>144</v>
      </c>
      <c r="B158" s="64" t="s">
        <v>31</v>
      </c>
      <c r="C158" s="75">
        <v>1022559</v>
      </c>
      <c r="D158" s="75" t="s">
        <v>47</v>
      </c>
      <c r="E158" s="70">
        <v>1.4E-2</v>
      </c>
      <c r="F158" s="33"/>
      <c r="G158" s="74" t="s">
        <v>58</v>
      </c>
      <c r="H158" s="34"/>
      <c r="I158" s="34"/>
      <c r="J158" s="34"/>
      <c r="K158" s="35"/>
      <c r="L158" s="54"/>
      <c r="M158" s="55"/>
    </row>
    <row r="159" spans="1:13" s="69" customFormat="1" x14ac:dyDescent="0.2">
      <c r="A159" s="75">
        <v>145</v>
      </c>
      <c r="B159" s="64" t="s">
        <v>31</v>
      </c>
      <c r="C159" s="75">
        <v>1022559</v>
      </c>
      <c r="D159" s="75" t="s">
        <v>47</v>
      </c>
      <c r="E159" s="70">
        <v>0.248</v>
      </c>
      <c r="F159" s="33"/>
      <c r="G159" s="74" t="s">
        <v>102</v>
      </c>
      <c r="H159" s="34"/>
      <c r="I159" s="34"/>
      <c r="J159" s="34"/>
      <c r="K159" s="35"/>
      <c r="L159" s="54"/>
      <c r="M159" s="55"/>
    </row>
    <row r="160" spans="1:13" s="69" customFormat="1" x14ac:dyDescent="0.2">
      <c r="A160" s="75">
        <v>146</v>
      </c>
      <c r="B160" s="64" t="s">
        <v>31</v>
      </c>
      <c r="C160" s="75">
        <v>1022559</v>
      </c>
      <c r="D160" s="75" t="s">
        <v>47</v>
      </c>
      <c r="E160" s="70">
        <v>0.05</v>
      </c>
      <c r="F160" s="33"/>
      <c r="G160" s="74" t="s">
        <v>102</v>
      </c>
      <c r="H160" s="34"/>
      <c r="I160" s="34"/>
      <c r="J160" s="34"/>
      <c r="K160" s="35"/>
      <c r="L160" s="54"/>
      <c r="M160" s="55"/>
    </row>
    <row r="161" spans="1:13" s="69" customFormat="1" x14ac:dyDescent="0.2">
      <c r="A161" s="75">
        <v>147</v>
      </c>
      <c r="B161" s="64" t="s">
        <v>31</v>
      </c>
      <c r="C161" s="75">
        <v>1022559</v>
      </c>
      <c r="D161" s="75" t="s">
        <v>47</v>
      </c>
      <c r="E161" s="70">
        <v>0.30499999999999999</v>
      </c>
      <c r="F161" s="33"/>
      <c r="G161" s="74" t="s">
        <v>102</v>
      </c>
      <c r="H161" s="34"/>
      <c r="I161" s="34"/>
      <c r="J161" s="34"/>
      <c r="K161" s="35"/>
      <c r="L161" s="54"/>
      <c r="M161" s="55"/>
    </row>
    <row r="162" spans="1:13" s="69" customFormat="1" x14ac:dyDescent="0.2">
      <c r="A162" s="75">
        <v>148</v>
      </c>
      <c r="B162" s="64" t="s">
        <v>31</v>
      </c>
      <c r="C162" s="75">
        <v>1022559</v>
      </c>
      <c r="D162" s="75" t="s">
        <v>47</v>
      </c>
      <c r="E162" s="70">
        <v>1.0999999999999999E-2</v>
      </c>
      <c r="F162" s="33"/>
      <c r="G162" s="74" t="s">
        <v>103</v>
      </c>
      <c r="H162" s="34"/>
      <c r="I162" s="34"/>
      <c r="J162" s="34"/>
      <c r="K162" s="35"/>
      <c r="L162" s="54"/>
      <c r="M162" s="55"/>
    </row>
    <row r="163" spans="1:13" s="69" customFormat="1" x14ac:dyDescent="0.2">
      <c r="A163" s="75">
        <v>149</v>
      </c>
      <c r="B163" s="64" t="s">
        <v>31</v>
      </c>
      <c r="C163" s="75">
        <v>1022559</v>
      </c>
      <c r="D163" s="75" t="s">
        <v>47</v>
      </c>
      <c r="E163" s="70">
        <v>1.4E-2</v>
      </c>
      <c r="F163" s="33"/>
      <c r="G163" s="74" t="s">
        <v>103</v>
      </c>
      <c r="H163" s="34"/>
      <c r="I163" s="34"/>
      <c r="J163" s="34"/>
      <c r="K163" s="35"/>
      <c r="L163" s="54"/>
      <c r="M163" s="55"/>
    </row>
    <row r="164" spans="1:13" s="22" customFormat="1" ht="14.25" x14ac:dyDescent="0.2">
      <c r="A164" s="17"/>
      <c r="B164" s="18"/>
      <c r="C164" s="18"/>
      <c r="D164" s="19"/>
      <c r="E164" s="63">
        <f>SUM(E15:E163)</f>
        <v>8519.9119999999912</v>
      </c>
      <c r="F164" s="20"/>
      <c r="G164" s="21"/>
      <c r="H164" s="50" t="s">
        <v>16</v>
      </c>
      <c r="I164" s="71">
        <f>SUM(I15:I163)</f>
        <v>0</v>
      </c>
      <c r="J164" s="71">
        <f>SUM(J15:J163)</f>
        <v>0</v>
      </c>
      <c r="K164" s="71">
        <f>SUM(K15:K163)</f>
        <v>0</v>
      </c>
      <c r="L164" s="53"/>
      <c r="M164" s="48"/>
    </row>
    <row r="165" spans="1:13" s="22" customFormat="1" ht="14.25" x14ac:dyDescent="0.2">
      <c r="A165" s="23"/>
      <c r="B165" s="24"/>
      <c r="C165" s="24"/>
      <c r="D165" s="25"/>
      <c r="E165" s="57"/>
      <c r="F165" s="26"/>
      <c r="G165" s="27"/>
      <c r="H165" s="27"/>
      <c r="I165" s="27"/>
      <c r="J165" s="27"/>
      <c r="K165" s="28"/>
      <c r="L165" s="28"/>
      <c r="M165" s="29"/>
    </row>
    <row r="166" spans="1:13" s="67" customFormat="1" x14ac:dyDescent="0.2">
      <c r="A166" s="72" t="s">
        <v>34</v>
      </c>
      <c r="D166" s="30"/>
      <c r="E166" s="49"/>
      <c r="F166" s="66"/>
      <c r="G166" s="68"/>
      <c r="I166" s="68"/>
      <c r="J166" s="68"/>
      <c r="K166" s="2"/>
      <c r="L166" s="31"/>
    </row>
    <row r="167" spans="1:13" s="65" customFormat="1" ht="15" x14ac:dyDescent="0.25"/>
    <row r="168" spans="1:13" s="67" customFormat="1" x14ac:dyDescent="0.2">
      <c r="A168" s="60" t="s">
        <v>17</v>
      </c>
      <c r="B168" s="60"/>
      <c r="C168" s="60"/>
      <c r="D168" s="60"/>
      <c r="E168" s="60"/>
      <c r="F168" s="60"/>
      <c r="G168" s="68"/>
      <c r="I168" s="68"/>
      <c r="J168" s="68"/>
      <c r="K168" s="2"/>
      <c r="L168" s="31"/>
    </row>
    <row r="169" spans="1:13" s="67" customFormat="1" x14ac:dyDescent="0.2">
      <c r="A169" s="60" t="s">
        <v>18</v>
      </c>
      <c r="B169" s="60"/>
      <c r="C169" s="60"/>
      <c r="D169" s="60"/>
      <c r="E169" s="60"/>
      <c r="F169" s="60"/>
      <c r="G169" s="60"/>
      <c r="H169" s="60"/>
      <c r="I169" s="60"/>
      <c r="J169" s="68"/>
      <c r="K169" s="2"/>
      <c r="L169" s="31"/>
    </row>
    <row r="170" spans="1:13" s="67" customFormat="1" x14ac:dyDescent="0.2">
      <c r="A170" s="60" t="s">
        <v>19</v>
      </c>
      <c r="B170" s="60"/>
      <c r="C170" s="60"/>
      <c r="D170" s="60"/>
      <c r="E170" s="60"/>
      <c r="F170" s="60"/>
      <c r="G170" s="60"/>
      <c r="H170" s="60"/>
      <c r="I170" s="60"/>
      <c r="J170" s="68"/>
      <c r="K170" s="2"/>
      <c r="L170" s="31"/>
    </row>
    <row r="171" spans="1:13" s="67" customFormat="1" ht="13.15" customHeight="1" x14ac:dyDescent="0.2">
      <c r="A171" s="72" t="s">
        <v>35</v>
      </c>
      <c r="B171" s="61"/>
      <c r="C171" s="61"/>
      <c r="D171" s="61"/>
      <c r="E171" s="61"/>
      <c r="F171" s="61"/>
      <c r="G171" s="61"/>
      <c r="H171" s="61"/>
      <c r="I171" s="52"/>
      <c r="J171" s="52"/>
      <c r="K171" s="52"/>
      <c r="L171" s="31"/>
    </row>
    <row r="172" spans="1:13" s="67" customFormat="1" x14ac:dyDescent="0.2">
      <c r="A172" s="72"/>
      <c r="B172" s="44"/>
      <c r="C172" s="44"/>
      <c r="D172" s="41"/>
      <c r="E172" s="45"/>
      <c r="F172" s="41"/>
      <c r="G172" s="68"/>
      <c r="L172" s="31"/>
    </row>
    <row r="173" spans="1:13" s="67" customFormat="1" x14ac:dyDescent="0.2">
      <c r="A173" s="72"/>
      <c r="B173" s="44"/>
      <c r="C173" s="44"/>
      <c r="D173" s="38"/>
      <c r="E173" s="45"/>
      <c r="F173" s="41"/>
      <c r="G173" s="68"/>
      <c r="I173" s="52"/>
      <c r="J173" s="52"/>
      <c r="K173" s="51"/>
      <c r="L173" s="46"/>
      <c r="M173" s="47"/>
    </row>
    <row r="174" spans="1:13" s="67" customFormat="1" x14ac:dyDescent="0.2">
      <c r="A174" s="43" t="s">
        <v>20</v>
      </c>
      <c r="C174" s="38"/>
      <c r="D174" s="41"/>
      <c r="E174" s="45"/>
      <c r="F174" s="45"/>
      <c r="I174" s="52"/>
      <c r="J174" s="38" t="s">
        <v>21</v>
      </c>
      <c r="K174" s="51"/>
      <c r="L174" s="46"/>
      <c r="M174" s="47"/>
    </row>
    <row r="175" spans="1:13" s="67" customFormat="1" x14ac:dyDescent="0.2">
      <c r="A175" s="72" t="s">
        <v>36</v>
      </c>
      <c r="C175" s="38"/>
      <c r="D175" s="41"/>
      <c r="E175" s="49"/>
      <c r="F175" s="66"/>
      <c r="I175" s="52"/>
      <c r="J175" s="72" t="s">
        <v>26</v>
      </c>
      <c r="K175" s="51"/>
      <c r="L175" s="46"/>
      <c r="M175" s="47"/>
    </row>
    <row r="176" spans="1:13" s="67" customFormat="1" x14ac:dyDescent="0.2">
      <c r="A176" s="72"/>
      <c r="C176" s="38"/>
      <c r="D176" s="41"/>
      <c r="E176" s="49"/>
      <c r="F176" s="66"/>
      <c r="G176" s="38"/>
      <c r="I176" s="52"/>
      <c r="J176" s="52"/>
      <c r="K176" s="51"/>
      <c r="L176" s="46"/>
      <c r="M176" s="47"/>
    </row>
    <row r="177" spans="1:13" s="67" customFormat="1" x14ac:dyDescent="0.2">
      <c r="A177" s="72"/>
      <c r="C177" s="38"/>
      <c r="D177" s="41"/>
      <c r="E177" s="49"/>
      <c r="F177" s="66"/>
      <c r="G177" s="38"/>
      <c r="I177" s="52"/>
      <c r="J177" s="52"/>
      <c r="K177" s="51"/>
      <c r="L177" s="46"/>
      <c r="M177" s="47"/>
    </row>
    <row r="178" spans="1:13" x14ac:dyDescent="0.2">
      <c r="A178" s="72" t="s">
        <v>23</v>
      </c>
      <c r="B178" s="67"/>
      <c r="I178" s="52"/>
      <c r="J178" s="72" t="s">
        <v>27</v>
      </c>
      <c r="K178" s="51"/>
      <c r="L178" s="46"/>
      <c r="M178" s="47"/>
    </row>
    <row r="181" spans="1:13" x14ac:dyDescent="0.2">
      <c r="A181" s="78" t="s">
        <v>29</v>
      </c>
      <c r="B181" s="78"/>
    </row>
    <row r="183" spans="1:13" x14ac:dyDescent="0.2">
      <c r="A183" s="43" t="s">
        <v>20</v>
      </c>
      <c r="B183" s="67"/>
      <c r="E183" s="45"/>
      <c r="F183" s="45"/>
      <c r="G183" s="67"/>
      <c r="I183" s="52"/>
      <c r="J183" s="38" t="s">
        <v>21</v>
      </c>
      <c r="K183" s="51"/>
      <c r="L183" s="46"/>
    </row>
    <row r="184" spans="1:13" x14ac:dyDescent="0.2">
      <c r="A184" s="72" t="s">
        <v>36</v>
      </c>
      <c r="B184" s="67"/>
      <c r="G184" s="67"/>
      <c r="I184" s="52"/>
      <c r="J184" s="72" t="s">
        <v>26</v>
      </c>
      <c r="K184" s="51"/>
      <c r="L184" s="46"/>
    </row>
    <row r="185" spans="1:13" x14ac:dyDescent="0.2">
      <c r="A185" s="72"/>
      <c r="B185" s="67"/>
      <c r="G185" s="38"/>
      <c r="I185" s="52"/>
      <c r="J185" s="52"/>
      <c r="K185" s="51"/>
      <c r="L185" s="46"/>
    </row>
    <row r="186" spans="1:13" x14ac:dyDescent="0.2">
      <c r="A186" s="72"/>
      <c r="B186" s="67"/>
      <c r="G186" s="38"/>
      <c r="I186" s="52"/>
      <c r="J186" s="52"/>
      <c r="K186" s="51"/>
      <c r="L186" s="46"/>
    </row>
    <row r="187" spans="1:13" s="32" customFormat="1" x14ac:dyDescent="0.2">
      <c r="A187" s="72" t="s">
        <v>23</v>
      </c>
      <c r="B187" s="67"/>
      <c r="C187" s="38"/>
      <c r="D187" s="41"/>
      <c r="E187" s="49"/>
      <c r="F187" s="66"/>
      <c r="G187" s="68"/>
      <c r="H187" s="67"/>
      <c r="I187" s="52"/>
      <c r="J187" s="72" t="s">
        <v>27</v>
      </c>
      <c r="K187" s="51"/>
      <c r="L187" s="46"/>
    </row>
  </sheetData>
  <autoFilter ref="A13:M164">
    <filterColumn colId="11" showButton="0"/>
  </autoFilter>
  <mergeCells count="14">
    <mergeCell ref="A181:B181"/>
    <mergeCell ref="J13:J14"/>
    <mergeCell ref="K13:K14"/>
    <mergeCell ref="L13:M13"/>
    <mergeCell ref="A7:M8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Лот №1</vt:lpstr>
      <vt:lpstr>Лот №2</vt:lpstr>
      <vt:lpstr>'Лот №1'!Область_печати</vt:lpstr>
      <vt:lpstr>'Лот №2'!Область_печати</vt:lpstr>
      <vt:lpstr>'Лот №1'!ТекстовоеПоле177</vt:lpstr>
      <vt:lpstr>'Лот №1'!ТекстовоеПоле205</vt:lpstr>
      <vt:lpstr>'Лот №1'!ТекстовоеПоле206</vt:lpstr>
      <vt:lpstr>'Лот №1'!ТекстовоеПоле8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Сунцов Константин Викторович</cp:lastModifiedBy>
  <cp:lastPrinted>2019-07-19T11:58:43Z</cp:lastPrinted>
  <dcterms:created xsi:type="dcterms:W3CDTF">2016-07-08T04:56:39Z</dcterms:created>
  <dcterms:modified xsi:type="dcterms:W3CDTF">2019-08-08T11:05:43Z</dcterms:modified>
</cp:coreProperties>
</file>